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f68r\Desktop\A SEM 26\Diagnóstico económico-financeiro VIGT\"/>
    </mc:Choice>
  </mc:AlternateContent>
  <xr:revisionPtr revIDLastSave="0" documentId="13_ncr:1_{1CD26E0F-DEB5-434E-AB7F-6487EE7E0AC0}" xr6:coauthVersionLast="47" xr6:coauthVersionMax="47" xr10:uidLastSave="{00000000-0000-0000-0000-000000000000}"/>
  <bookViews>
    <workbookView xWindow="-110" yWindow="-110" windowWidth="25180" windowHeight="16140" activeTab="3" xr2:uid="{8070F306-8092-467B-AB1D-6D75F740431E}"/>
  </bookViews>
  <sheets>
    <sheet name="Empresa" sheetId="11" r:id="rId1"/>
    <sheet name="Setor" sheetId="12" r:id="rId2"/>
    <sheet name="Info_Auxiliar" sheetId="8" r:id="rId3"/>
    <sheet name="Analysis" sheetId="6" r:id="rId4"/>
    <sheet name="Diagnosis" sheetId="13" r:id="rId5"/>
  </sheets>
  <externalReferences>
    <externalReference r:id="rId6"/>
    <externalReference r:id="rId7"/>
  </externalReferences>
  <definedNames>
    <definedName name="anscount" hidden="1">1</definedName>
    <definedName name="Bu">[1]INPUT!$B$10</definedName>
    <definedName name="DC">[1]INPUT!$B$8</definedName>
    <definedName name="dias">#REF!</definedName>
    <definedName name="EXHIBIT_01">#REF!</definedName>
    <definedName name="EXHIBIT_02">#REF!</definedName>
    <definedName name="EXHIBIT_05">#REF!</definedName>
    <definedName name="EXHIBIT_06">#REF!</definedName>
    <definedName name="EXHIBIT_07">#REF!</definedName>
    <definedName name="EXHIBIT_08">#REF!</definedName>
    <definedName name="new_proj">'[2]Novos Projectos'!$A$3:$A$57</definedName>
    <definedName name="Pm">[1]INPUT!$B$6</definedName>
    <definedName name="_xlnm.Print_Titles" localSheetId="2">Info_Auxiliar!$1:$1</definedName>
    <definedName name="Rd">[1]INPUT!$B$4</definedName>
    <definedName name="t">[1]INPUT!$B$7</definedName>
    <definedName name="TD">[1]INPUT!$B$9</definedName>
    <definedName name="VARa">[1]INPUT!$B$12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6" l="1"/>
  <c r="E32" i="6"/>
  <c r="C32" i="6"/>
  <c r="C16" i="6"/>
  <c r="D16" i="6"/>
  <c r="E16" i="6"/>
  <c r="C73" i="6"/>
  <c r="E73" i="6"/>
  <c r="E92" i="6" s="1"/>
  <c r="E95" i="6" s="1"/>
  <c r="E98" i="6" s="1"/>
  <c r="E100" i="6" s="1"/>
  <c r="E102" i="6" s="1"/>
  <c r="D73" i="6" l="1"/>
  <c r="D92" i="6" s="1"/>
  <c r="D95" i="6" s="1"/>
  <c r="D98" i="6" s="1"/>
  <c r="D100" i="6" s="1"/>
  <c r="D102" i="6" s="1"/>
  <c r="C92" i="6"/>
  <c r="C95" i="6" s="1"/>
  <c r="C98" i="6" s="1"/>
  <c r="C100" i="6" s="1"/>
  <c r="C102" i="6" s="1"/>
  <c r="E54" i="6"/>
  <c r="D47" i="6"/>
  <c r="E64" i="6"/>
  <c r="D64" i="6"/>
  <c r="C47" i="6"/>
  <c r="C64" i="6"/>
  <c r="D54" i="6"/>
  <c r="E47" i="6"/>
  <c r="C54" i="6"/>
  <c r="E65" i="6" l="1"/>
  <c r="D33" i="6"/>
  <c r="C65" i="6"/>
  <c r="E33" i="6"/>
  <c r="C33" i="6"/>
  <c r="D65" i="6"/>
  <c r="E66" i="6" l="1"/>
  <c r="E68" i="6" s="1"/>
  <c r="C66" i="6"/>
  <c r="C68" i="6" s="1"/>
  <c r="D66" i="6"/>
  <c r="D68" i="6" s="1"/>
</calcChain>
</file>

<file path=xl/sharedStrings.xml><?xml version="1.0" encoding="utf-8"?>
<sst xmlns="http://schemas.openxmlformats.org/spreadsheetml/2006/main" count="2354" uniqueCount="1365">
  <si>
    <t xml:space="preserve">BALANÇO </t>
  </si>
  <si>
    <t>Demonstração de Resultados</t>
  </si>
  <si>
    <t>Rubricas</t>
  </si>
  <si>
    <t>Anos</t>
  </si>
  <si>
    <t>ATIVO</t>
  </si>
  <si>
    <t>Vendas e serviços prestados</t>
  </si>
  <si>
    <t>Ativo não corrente:</t>
  </si>
  <si>
    <t>Subsídios à exploração</t>
  </si>
  <si>
    <t>Ativos fixos tangíveis</t>
  </si>
  <si>
    <t>Ganhos/perdas imp. de sub., associadas e emp. Conj.</t>
  </si>
  <si>
    <t>Propriedades de investimento</t>
  </si>
  <si>
    <t>Variação nos inventários de produção</t>
  </si>
  <si>
    <t>Godwill</t>
  </si>
  <si>
    <t xml:space="preserve">Trabalho para a própria entidade </t>
  </si>
  <si>
    <t>Ativos intangíveis</t>
  </si>
  <si>
    <t>Fornecimento e serviços externos</t>
  </si>
  <si>
    <t>Participações Financeiras- MEP</t>
  </si>
  <si>
    <t xml:space="preserve">Gastos com o pessoal </t>
  </si>
  <si>
    <t>Participações Financeiras- outro método</t>
  </si>
  <si>
    <t>Acionistas/Sócios</t>
  </si>
  <si>
    <t xml:space="preserve">Outros Ativos Financeiros </t>
  </si>
  <si>
    <t>Ativos por impostos diferidos</t>
  </si>
  <si>
    <t>Total do Ativo não corrente</t>
  </si>
  <si>
    <t>Ativo corrente:</t>
  </si>
  <si>
    <t>Inventários</t>
  </si>
  <si>
    <t>Outros rendimentos e ganhos</t>
  </si>
  <si>
    <t>Outros gastos e perdas</t>
  </si>
  <si>
    <t>Clientes</t>
  </si>
  <si>
    <t>EBITDA</t>
  </si>
  <si>
    <t>Adiantamento a fornecedores</t>
  </si>
  <si>
    <t>Gastos/Reversão de depreciações e de amortização</t>
  </si>
  <si>
    <t>Estado e out. entes públicos</t>
  </si>
  <si>
    <t>EBIT</t>
  </si>
  <si>
    <t>Outras contas a receber</t>
  </si>
  <si>
    <t>Juros e rendimentos similares  obtidos</t>
  </si>
  <si>
    <t>Diferimentos</t>
  </si>
  <si>
    <t>Juros e gastos similares suportados</t>
  </si>
  <si>
    <t>Ativos financeiros detidos para negociação</t>
  </si>
  <si>
    <t>RAI</t>
  </si>
  <si>
    <t>Outros ativos financeiros</t>
  </si>
  <si>
    <t>IRC</t>
  </si>
  <si>
    <t>Resultado Líquido do Período</t>
  </si>
  <si>
    <t>Outros Atvivos Correntes</t>
  </si>
  <si>
    <t>Caixa e depósitos bancários</t>
  </si>
  <si>
    <t>Total do Ativo Corrente</t>
  </si>
  <si>
    <t>TOTAL DO ATIVO</t>
  </si>
  <si>
    <t>Capital Próprio</t>
  </si>
  <si>
    <t>CAPITAL PRÓPRIO</t>
  </si>
  <si>
    <t>Passivo não corrente</t>
  </si>
  <si>
    <t>Capital subscrito</t>
  </si>
  <si>
    <t>Capital Permanente</t>
  </si>
  <si>
    <t>Ações (quotas) próprias</t>
  </si>
  <si>
    <t>Investimentos em Capital Fixo</t>
  </si>
  <si>
    <t>Outros instrumentos de capital próprio</t>
  </si>
  <si>
    <t>Fundo de Maneio</t>
  </si>
  <si>
    <t>Prémios de emissão</t>
  </si>
  <si>
    <t>NECESSIDADES CÍCLICAS</t>
  </si>
  <si>
    <t>Reservas legais</t>
  </si>
  <si>
    <t>Outras reservas</t>
  </si>
  <si>
    <t>Resultados transitados</t>
  </si>
  <si>
    <t>Ajustamentos em ativos financeiros</t>
  </si>
  <si>
    <t>Excedentes de revalorização</t>
  </si>
  <si>
    <t>Meios Financeiros</t>
  </si>
  <si>
    <t>SUBTOTAL DAS NECESSIDADES CÍCLICAS</t>
  </si>
  <si>
    <t>Resultado líquido do período</t>
  </si>
  <si>
    <t>RECURSOS CÍCLICOS</t>
  </si>
  <si>
    <t>Fornecedores</t>
  </si>
  <si>
    <t>TOTAL DO CAPITAL PRÓPRIO</t>
  </si>
  <si>
    <t>Estado e Outros Entes Públicos</t>
  </si>
  <si>
    <t>PASSIVO</t>
  </si>
  <si>
    <t>SUBTOTAL DOS RECURSOS CÍCLICOS</t>
  </si>
  <si>
    <t>Provisões</t>
  </si>
  <si>
    <t>Financiamentos obtidos</t>
  </si>
  <si>
    <t>Passivos por impostos diferidos</t>
  </si>
  <si>
    <t>Outras contas a pagar</t>
  </si>
  <si>
    <t>Total do Passivo não Corrente</t>
  </si>
  <si>
    <t>Passivo corrente</t>
  </si>
  <si>
    <t>Adiantamento de clientes</t>
  </si>
  <si>
    <t>Outros passivos correntes</t>
  </si>
  <si>
    <t>Total do Passivo Corrente</t>
  </si>
  <si>
    <t>TOTAL DO PASSIVO</t>
  </si>
  <si>
    <t>TOTAL DO CAPITAL PRÓPRIO E DO PASSIVO</t>
  </si>
  <si>
    <t>Indicadores de Análise Financeira</t>
  </si>
  <si>
    <t xml:space="preserve"> LIQUIDEZ</t>
  </si>
  <si>
    <t>Situação</t>
  </si>
  <si>
    <t>SOLVÊNCIA</t>
  </si>
  <si>
    <t>RENTABILIDADE</t>
  </si>
  <si>
    <t>Variação de Imparidades (perdas/reversões)</t>
  </si>
  <si>
    <t xml:space="preserve">  Mercadorias</t>
  </si>
  <si>
    <t xml:space="preserve">  Matérias-primas</t>
  </si>
  <si>
    <t xml:space="preserve">  Produtos Acabados</t>
  </si>
  <si>
    <t xml:space="preserve"> Prestação de Serviços</t>
  </si>
  <si>
    <t>Custo das mercadorias vendidas e matérias  consumidas</t>
  </si>
  <si>
    <t xml:space="preserve"> </t>
  </si>
  <si>
    <t>PMR=(Clientes/Vendas cIVA) x 360</t>
  </si>
  <si>
    <t>PMP=(Fornecedores/Compras de bens serviços cIVA) x360</t>
  </si>
  <si>
    <t>Liquidez Reduzida=(AC-INV)/PC</t>
  </si>
  <si>
    <t>Liquidez Geral=AC/PC</t>
  </si>
  <si>
    <t>Autonomia Financeira= CP/AT</t>
  </si>
  <si>
    <t>Cobertura por Cap.Permanentes= Cap. Permanentes/Ativos não Correntes</t>
  </si>
  <si>
    <t>Cobertura por EBITDA= EBITDA/GF  (nº de vezes)</t>
  </si>
  <si>
    <t>Taxa de juro Aparente= GF/Passivo Total</t>
  </si>
  <si>
    <t>ROA= EBIT/Ativo</t>
  </si>
  <si>
    <t>Rendibilidade das Vendas= EBIT/Vendas</t>
  </si>
  <si>
    <t>Rotação do Ativo= Vendas/Ativo  (nº de vezes)</t>
  </si>
  <si>
    <t>ROE= RL/CP</t>
  </si>
  <si>
    <t>Grau Financeiro da Alavanca= EBIT/RAI</t>
  </si>
  <si>
    <t>[em mil.€uros]</t>
  </si>
  <si>
    <t>Grau da Alavanca Operacional= MB*/EBIT</t>
  </si>
  <si>
    <t xml:space="preserve"> Provisões (aumentos/reduções)</t>
  </si>
  <si>
    <t xml:space="preserve"> Aumentos/reduções de justo valor</t>
  </si>
  <si>
    <t>Outras variações no capital próprio</t>
  </si>
  <si>
    <t>Ano</t>
  </si>
  <si>
    <t>Rubrica</t>
  </si>
  <si>
    <t>Quartil 1</t>
  </si>
  <si>
    <t>Mediana</t>
  </si>
  <si>
    <t>Quartil 3</t>
  </si>
  <si>
    <t>Total</t>
  </si>
  <si>
    <t>Valor Médio</t>
  </si>
  <si>
    <t>Unidade de Medida</t>
  </si>
  <si>
    <t>Ativo</t>
  </si>
  <si>
    <t xml:space="preserve">Milhares de euros </t>
  </si>
  <si>
    <t>Ativo não corrente</t>
  </si>
  <si>
    <t>Investimentos não financeiros</t>
  </si>
  <si>
    <t>Ativos intangíveis e goodwill</t>
  </si>
  <si>
    <t>Investimentos financeiros</t>
  </si>
  <si>
    <t>Inventários e ativos biológicos consumíveis</t>
  </si>
  <si>
    <t>Estado e outros entes públicos (ativo)</t>
  </si>
  <si>
    <t>Ativos líquidos não correntes detidos para venda</t>
  </si>
  <si>
    <t>Instrumentos financeiros líquidos</t>
  </si>
  <si>
    <t>Diferimentos (ativo)</t>
  </si>
  <si>
    <t>Reservas e resultados transitados</t>
  </si>
  <si>
    <t>Ajustamentos em ativos financeiros e excedentes de revalorização</t>
  </si>
  <si>
    <t>Capital próprio</t>
  </si>
  <si>
    <t>Capital, prémios de emissão e outros instrumentos de capital próprio</t>
  </si>
  <si>
    <t>Financiamentos obtidos não correntes</t>
  </si>
  <si>
    <t>Responsabilidades por benefícios pós-emprego</t>
  </si>
  <si>
    <t>Estado e outros entes públicos (passivo)</t>
  </si>
  <si>
    <t>Financiamentos obtidos correntes</t>
  </si>
  <si>
    <t>Passivo</t>
  </si>
  <si>
    <t>Diferimentos (passivo)</t>
  </si>
  <si>
    <t>Necessidades (+) / Recursos (-) de fundo de maneio</t>
  </si>
  <si>
    <t>Restantes ativos não correntes</t>
  </si>
  <si>
    <t>Ativo corrente</t>
  </si>
  <si>
    <t>Restantes ativos correntes</t>
  </si>
  <si>
    <t>Restantes passivos correntes</t>
  </si>
  <si>
    <t>Aquisição líquida de investimentos não financeiros (tangíveis e intangíveis)</t>
  </si>
  <si>
    <t>Fundo de maneio</t>
  </si>
  <si>
    <t>Tesouraria líquida</t>
  </si>
  <si>
    <t>Restantes passivos não correntes</t>
  </si>
  <si>
    <t>Capital próprio, exceto resultado líquido</t>
  </si>
  <si>
    <t>Concentração do agregado (ativo)</t>
  </si>
  <si>
    <t>Percentagem</t>
  </si>
  <si>
    <t>Concentração do agregado (vendas e serviços prestados)</t>
  </si>
  <si>
    <t>Percentagem de empresas com capital próprio negativo</t>
  </si>
  <si>
    <t>Percentagem de empresas com resultado líquido negativo</t>
  </si>
  <si>
    <t>Percentagem de empresas com EBITDA negativo</t>
  </si>
  <si>
    <t>Percentagem de empresas com gastos de financiamento superiores ao EBITDA</t>
  </si>
  <si>
    <t>Serviços prestados</t>
  </si>
  <si>
    <t>Vendas e serviços prestados no mercado externo</t>
  </si>
  <si>
    <t>Rendimentos</t>
  </si>
  <si>
    <t>Compras</t>
  </si>
  <si>
    <t>Custo das mercadorias vendidas e das matérias consumidas</t>
  </si>
  <si>
    <t>Fornecimentos e serviços externos</t>
  </si>
  <si>
    <t>Compras de bens e serviços no mercado externo</t>
  </si>
  <si>
    <t>Gastos com o pessoal</t>
  </si>
  <si>
    <t>Remunerações</t>
  </si>
  <si>
    <t>Imparidades e variações de justo valor em ativos financeiros</t>
  </si>
  <si>
    <t>Gastos de depreciação e de amortização</t>
  </si>
  <si>
    <t>Provisões (aumentos/reduções)</t>
  </si>
  <si>
    <t>Gastos de financiamento</t>
  </si>
  <si>
    <t>Imposto sobre o rendimento do período</t>
  </si>
  <si>
    <t>Gastos</t>
  </si>
  <si>
    <t>Produção</t>
  </si>
  <si>
    <t>Consumo intermédio</t>
  </si>
  <si>
    <t>Valor acrescentado bruto (VAB)</t>
  </si>
  <si>
    <t>Resultado antes de impostos (EBT)</t>
  </si>
  <si>
    <t>Autofinanciamento</t>
  </si>
  <si>
    <t>Número de pessoas ao serviço</t>
  </si>
  <si>
    <t>Número</t>
  </si>
  <si>
    <t>Rendimentos financeiros e de financiamento</t>
  </si>
  <si>
    <t>Imparidades (perdas/reversões) de inventários, clientes e dívidas a receber</t>
  </si>
  <si>
    <t>Margem bruta</t>
  </si>
  <si>
    <t>Outros rendimentos, exceto rendimentos financeiros e de financiamento</t>
  </si>
  <si>
    <t>Imparidades e variações de justo valor em ativos fixos não financeiros</t>
  </si>
  <si>
    <t>Autofinanciamento operacional</t>
  </si>
  <si>
    <t>Vendas e serviços prestados no mercado interno</t>
  </si>
  <si>
    <t>Compras de bens e serviços no mercado interno</t>
  </si>
  <si>
    <t>Resultado antes de depreciações, gastos de financiamento e impostos (EBITDA)</t>
  </si>
  <si>
    <t>Resultado antes de gastos de financiamento e impostos (EBIT)</t>
  </si>
  <si>
    <t>Outros gastos, exceto gastos financeiros e de financiamento</t>
  </si>
  <si>
    <t>Resultado de exploração</t>
  </si>
  <si>
    <t>Gastos financeiros, exceto de financiamento</t>
  </si>
  <si>
    <t>Fluxos de caixa das atividades operacionais</t>
  </si>
  <si>
    <t>Fluxos de caixa das atividades operacionais (recebimentos de clientes)</t>
  </si>
  <si>
    <t>Fluxos de caixa das atividades operacionais (pagamentos a fornecedores)</t>
  </si>
  <si>
    <t>Fluxos de caixa das atividades operacionais (outros recebimentos líquidos de pagamentos operacionais)</t>
  </si>
  <si>
    <t>Fluxos de caixa das atividades de investimento</t>
  </si>
  <si>
    <t>Fluxos de caixa das atividades de financiamento</t>
  </si>
  <si>
    <t>Variação de caixa e seus equivalentes</t>
  </si>
  <si>
    <t>Efeito das diferenças de câmbio</t>
  </si>
  <si>
    <t>Caixa e seus equivalentes no início do período</t>
  </si>
  <si>
    <t>Caixa e seus equivalentes no fim do período</t>
  </si>
  <si>
    <t>Free cash flow</t>
  </si>
  <si>
    <t>Número de empresas</t>
  </si>
  <si>
    <t>Entradas de empresas (natalidade) (nº)</t>
  </si>
  <si>
    <t>Saídas de empresas (mortalidade) (nº)</t>
  </si>
  <si>
    <t>Autonomia financeira</t>
  </si>
  <si>
    <t>Capital próprio em percentagem do ativo</t>
  </si>
  <si>
    <t>Financiamentos obtidos em percentagem do passivo</t>
  </si>
  <si>
    <t>Rendibilidade dos capitais próprios</t>
  </si>
  <si>
    <t>Efeito fiscal</t>
  </si>
  <si>
    <t>Unidades</t>
  </si>
  <si>
    <t>VAB em percentagem da produção</t>
  </si>
  <si>
    <t>Prazo médio de recebimentos</t>
  </si>
  <si>
    <t>Número de dias</t>
  </si>
  <si>
    <t>Prazo médio de recebimentos face ao exterior</t>
  </si>
  <si>
    <t>Prazo médio de pagamentos</t>
  </si>
  <si>
    <t>Prazo médio de pagamentos face ao exterior</t>
  </si>
  <si>
    <t>Prazo médio de rotação de inventários</t>
  </si>
  <si>
    <t>Repartição dos rendimentos (fornecedores)</t>
  </si>
  <si>
    <t>Repartição dos rendimentos (pessoal)</t>
  </si>
  <si>
    <t>Repartição dos rendimentos (Estado)</t>
  </si>
  <si>
    <t>Repartição dos rendimentos (autofinanciamento da empresa)</t>
  </si>
  <si>
    <t>Margem líquida em percentagem dos rendimentos</t>
  </si>
  <si>
    <t>Fornecedores em percentagem do ativo</t>
  </si>
  <si>
    <t>Restantes passivos em percentagem do ativo</t>
  </si>
  <si>
    <t>Alavancagem financeira</t>
  </si>
  <si>
    <t>Financiamentos obtidos em percentagem do ativo</t>
  </si>
  <si>
    <t>Clientes em percentagem do ativo</t>
  </si>
  <si>
    <t>Inventários e ativos biológicos consumíveis em percentagem do ativo</t>
  </si>
  <si>
    <t>Caixa e depósitos bancários em percentagem do ativo</t>
  </si>
  <si>
    <t>Restantes ativos em percentagem do ativo</t>
  </si>
  <si>
    <t>Títulos de dívida em percentagem dos financiamentos obtidos</t>
  </si>
  <si>
    <t>Empréstimos de instituições de crédito e sociedades financeiras em percentagem dos financiamentos obtidos</t>
  </si>
  <si>
    <t>Empréstimos de empresas participadas e participantes em percentagem dos financiamentos obtidos</t>
  </si>
  <si>
    <t>Empréstimos de outros financiadores em percentagem dos financiamentos obtidos</t>
  </si>
  <si>
    <t>Liquidez geral</t>
  </si>
  <si>
    <t>Liquidez reduzida</t>
  </si>
  <si>
    <t>Duração líquida do ciclo de exploração</t>
  </si>
  <si>
    <t>Financiamento líquido por dívida comercial em percentagem do volume de negócios</t>
  </si>
  <si>
    <t>Financiamentos obtidos correntes em percentagem dos financiamentos obtidos</t>
  </si>
  <si>
    <t>Margem bruta em percentagem dos rendimentos</t>
  </si>
  <si>
    <t>Peso do mercado externo nas vendas e serviços prestados</t>
  </si>
  <si>
    <t>Peso do mercado externo nas compras de bens e serviços</t>
  </si>
  <si>
    <t>Gastos com o pessoal em percentagem dos rendimentos</t>
  </si>
  <si>
    <t>Gastos de depreciação e de amortização em percentagem dos rendimentos</t>
  </si>
  <si>
    <t>Margem EBT em percentagem dos rendimentos</t>
  </si>
  <si>
    <t>Imposto sobre o rendimento do período em percentagem dos rendimentos</t>
  </si>
  <si>
    <t>Custo dos financiamentos obtidos</t>
  </si>
  <si>
    <t>Rendibilidade do ativo</t>
  </si>
  <si>
    <t xml:space="preserve">EBITDA em percentagem do volume de negócios </t>
  </si>
  <si>
    <t>Repartição dos rendimentos (bancos e outros financiadores)</t>
  </si>
  <si>
    <t>Repartição dos rendimentos (outros)</t>
  </si>
  <si>
    <t>Investimentos não financeiros em percentagem do ativo</t>
  </si>
  <si>
    <t>Investimentos financeiros em percentagem do ativo</t>
  </si>
  <si>
    <t>Rácio dos financiamentos obtidos sobre EBITDA</t>
  </si>
  <si>
    <t>Cobertura dos gastos de financiamento</t>
  </si>
  <si>
    <t>Margem EBITDA em percentagem dos rendimentos</t>
  </si>
  <si>
    <t>Margem EBIT em percentagem dos rendimentos</t>
  </si>
  <si>
    <t>Gastos de financiamento em percentagem dos rendimentos</t>
  </si>
  <si>
    <t>Rendibilidade bruta dos capitais investidos</t>
  </si>
  <si>
    <t>Efeito da atividade de exploração e financeira</t>
  </si>
  <si>
    <t>Efeito da atividade de financiamento</t>
  </si>
  <si>
    <t>Outros gastos e rendimentos em percentagem dos rendimentos</t>
  </si>
  <si>
    <t>Pressão financeira (Gastos de financiamento / EBITDA)</t>
  </si>
  <si>
    <t>Métrica</t>
  </si>
  <si>
    <t>Conceito</t>
  </si>
  <si>
    <t>25% das empresas do setor apresentam valores do rácio inferiores ou iguais ao primeiro quartil (Q1) (pressupõe a ordenação crescente dos valores individuais das empresas do agregado)</t>
  </si>
  <si>
    <t>50% das empresas do setor apresentam valores do rácio inferiores ou iguais ao segundo quartil (Q2), ou mediana (pressupõe a ordenação crescente dos valores individuais das empresas do agregado)</t>
  </si>
  <si>
    <t>25% das empresas do setor apresentam valores do rácio superiores ou iguais ao terceiro quartil (Q3) (pressupõe a ordenação crescente dos valores individuais das empresas do agregado)</t>
  </si>
  <si>
    <t>Valor total do setor para o indicador</t>
  </si>
  <si>
    <t>Para indicadores de balanço, demonstração de resultados ou fluxos de caixa corresponde à média simples dos valores individuais do setor; para os rácios corresponde à média ponderada dos valores individuais, o que é equivalente ao valor do rácio para o setor; para indicadores de contagem corresponde ao número de empresas</t>
  </si>
  <si>
    <t>Indicador</t>
  </si>
  <si>
    <t>Incluem as variações no capital próprio que refletem os impactos decorrentes dos métodos e modelos de mensuração de ativos, tais como o método da equivalência patrimonial nos investimentos financeiros e o modelo da revalorização nos ativos fixos tangíveis e intangíveis.</t>
  </si>
  <si>
    <t>Aquisição líquida de investimentos não financeiros</t>
  </si>
  <si>
    <t>Identifica os investimentos líquidos em ativos não financeiros, efetuados pela empresa durante o período. Os investimentos não financeiros compreendem os ativos fixos tangíveis (incluindo propriedades de investimento e ativos biológicos de produção) e intangíveis (incluindo goodwill).</t>
  </si>
  <si>
    <t>São todos os recursos controlados por uma entidade sob a forma de bens e direitos, a partir dos quais se esperam influxos de caixa no futuro; compreendem ativos correntes e não correntes.</t>
  </si>
  <si>
    <t>Corresponde aos ativos potencialmente realizáveis, vendidos ou consumidos no decurso do ciclo operacional da empresa ou num período não superior a doze meses após a data do balanço.</t>
  </si>
  <si>
    <t>Correspondem aos ativos não classificáveis como corrente (conceito residual). Compreendem os ativos fixos tangíveis (incluindo propriedades de investimento e ativos biológicos de produção), ativos intangíveis (incluindo goodwill), investimentos financeiros e outros ativos financeiros não correntes, designadamente os ativos por impostos diferidos.</t>
  </si>
  <si>
    <t>Ativos intangíveis são ativos não monetários, identificáveis e sem substância física, tais como marcas e patentes; o goodwill é um ativo que representa a quantia atribuída em excesso pela aquisição de uma entidade, ou parte de uma entidade, em relação ao justo valor dos seus ativos líquidos</t>
  </si>
  <si>
    <t>Incluem os ativos de longo prazo, tais como ativos fixos tangíveis e intangíveis, que foram posteriormente destinados à venda no curto prazo, deduzidos dos respetivos passivos associados; podem incluir ainda grupos de ativos e respetivos passivos destinados à mesma finalidade.</t>
  </si>
  <si>
    <t>São valores referentes a impostos que a empresa espera vir a recuperar no futuro, nomeadamente por conta de prejuízos fiscais passados ou gastos não dedutíveis no período, mas dedutíveis nos períodos futuros.</t>
  </si>
  <si>
    <t>Representa o resultado líquido das empresas ajustado de alguns movimentos contabilísticos. Trata-se de um indicador habitualmente utilizado como aproximação dos fluxos de caixa, na medida em que exclui do resultado líquido os impactos de movimentos que com maior probabilidade não se converteram em caixa ou equivalentes de caixa durante o período.</t>
  </si>
  <si>
    <t>Corresponde a um detalhe do autofinanciamento que pretende integrar apenas as componentes dos resultados mais diretamente ligadas às atividades de exploração da empresa.</t>
  </si>
  <si>
    <t>Compreende o dinheiro em caixa e em depósitos bancários classificados como ativos correntes.</t>
  </si>
  <si>
    <t>Corresponde ao saldo no fim do período relativo ao numerário em espécie, depósitos bancários disponíveis e investimentos financeiros a curto prazo de alta liquidez e prontamente convertíveis em dinheiro.</t>
  </si>
  <si>
    <t>Corresponde ao saldo no início do período relativo ao numerário em espécie, depósitos bancários disponíveis e investimentos financeiros a curto prazo, de alta liquidez e prontamente convertíveis em dinheiro.</t>
  </si>
  <si>
    <t>Capital próprio é o valor contabilístico da empresa que corresponde ao valor dos seus ativos após a dedução dos seus passivos. Compreende o capital subscrito e outros instrumentos de capital próprio, ações próprias, prémios de emissão, reservas, resultados transitados, ajustamentos em ativos financeiros, excedentes de revalorização, outras variações no capital próprio, o resultado líquido do período e os dividendos antecipados.</t>
  </si>
  <si>
    <t>Corresponde ao capital próprio com exceção do montante relativo ao resultado líquido do período.</t>
  </si>
  <si>
    <t>Corresponde às componentes do capital próprio mais diretamente associadas aos instrumentos de capital das empresas, incluindo ações detidas pela própria empresa (ações próprias) e prémios de emissão.</t>
  </si>
  <si>
    <t>São os valores a receber relativos aos créditos concedidos a clientes pelas vendas e serviços prestados pela empresa.</t>
  </si>
  <si>
    <t xml:space="preserve">Compras </t>
  </si>
  <si>
    <t>Corresponde ao montante total das aquisições de bens e serviços destinados ao consumo ou venda; esse montante inclui os custos acessórios incorridos nessas aquisições, tais como transportes, seguros, taxas e impostos não recuperáveis.</t>
  </si>
  <si>
    <t>Compras de bens e serviços no mercado externo (Importações)</t>
  </si>
  <si>
    <t>Corresponde ao montante total das aquisições no mercado externo (importações) de bens e serviços destinados ao consumo ou venda (importações); esse montante inclui os custos acessórios incorridos em tais aquisições, tais como transportes, seguros, taxas e impostos não recuperáveis.</t>
  </si>
  <si>
    <t>Corresponde ao montante total das aquisições no mercado interno de bens e serviços destinados ao consumo ou venda; esse montante inclui os custos acessórios incorridos em tais aquisições, tais como transportes, seguros, taxas e impostos não recuperáveis.</t>
  </si>
  <si>
    <t xml:space="preserve">Consumo intermédio </t>
  </si>
  <si>
    <t>Consiste no custo dos bens e serviços consumidos como elementos de um processo de produção e venda de inventários e prestação de serviços.</t>
  </si>
  <si>
    <t>Consiste no custo das saídas por vendas ou consumo de materiais por integração no processo de produção de inventários.</t>
  </si>
  <si>
    <t>Compreendem os montantes registados no ativo que apenas serão reconhecidos como gastos no futuro, designadamente rendas ou prémios de seguro pagos antecipadamente face ao período a que dizem respeito.</t>
  </si>
  <si>
    <t>Compreendem os montantes registados no passivo que apenas serão reconhecidos como rendimentos no futuro, designadamente juros ou rendas recebidos antecipadamente face ao período a que dizem respeito.</t>
  </si>
  <si>
    <t>São as alterações no valor de moeda estrangeira registada no período, não refletidas nos fluxos das atividades operacionais, de investimento e de financiamento, permitindo, assim, a conciliação do valor de caixa e seus equivalentes entre o início e o fim do período.</t>
  </si>
  <si>
    <t>Entradas de empresas (natalidade)</t>
  </si>
  <si>
    <t>Número de empresas no agregado que foram criadas no ano.</t>
  </si>
  <si>
    <t>São valores a receber ou a deduzir em futuros pagamentos ao Estado e outros entes públicos, normalmente representativos de pagamentos antecipados de impostos.</t>
  </si>
  <si>
    <t>São os montantes a pagar ao Estado e outros entes públicos relativos a impostos e taxas.</t>
  </si>
  <si>
    <t>São os montantes relativos a empréstimos contraídos pela empresa que geralmente se traduzem em custo para a empresa (endividamento remunerado), refletido nos gastos de financiamento. Incluem os empréstimos de instituições de crédito e sociedades financeiras, de empresas participadas e participantes, títulos de dívida e outros financiamentos.</t>
  </si>
  <si>
    <t>São os montantes relativos ao endividamento remunerado contraído pela empresa e reembolsável no curto-prazo (até doze meses após a data do balanço).</t>
  </si>
  <si>
    <t>São os montantes relativos ao endividamento remunerado contraído pela empresa, cuja liquidação se espere que ocorra a médio e longo prazo.</t>
  </si>
  <si>
    <t>Relacionam-se com os fluxos das atividades responsáveis pela geração dos rendimentos resultantes das operações habituais da empresa no período, e que não sejam de incluir nas atividades investimento ou de financiamento.</t>
  </si>
  <si>
    <t>São os fluxos das operações habituais da empresa no período que incluem os outros recebimentos líquidos de pagamentos operacionais que não sejam de investimento ou de financiamento.</t>
  </si>
  <si>
    <t>São os pagamentos efetuados no período pela empresa aos seus fornecedores.</t>
  </si>
  <si>
    <t>São os recebimentos da empresa no período oriunda dos seus clientes.</t>
  </si>
  <si>
    <t xml:space="preserve">Relacionam-se com os fluxos relativos à aquisição, alienação e rendimentos provenientes da detenção de ativos a longo prazo e outros investimentos que não sejam considerados equivalentes de caixa; incluem, entre outros, fluxos relacionados com a compra, detenção e venda de ativos não correntes. </t>
  </si>
  <si>
    <t>Relacionam-se, entre outros, com os fluxos relativos às atividades que têm como consequência as alterações no capital próprio e nos financiamentos obtidos pela empresa, tais como o pagamento de dividendos, contração e amortização de endividamento e pagamento de juros.</t>
  </si>
  <si>
    <t>São as quantias em dívida aos fornecedores por compras de bens e de serviços efetuadas a crédito.</t>
  </si>
  <si>
    <t>Compreendem os gastos do período com bens de consumo imediato e serviços prestados por terceiros.</t>
  </si>
  <si>
    <t>Inclui os fluxos que resultam da atividade operacional e de investimento das empresas, representando o fluxo de caixa disponível, gerado pelas atividades operacionais e líquido da atividade de investimento.</t>
  </si>
  <si>
    <t>Corresponde ao montante que as empresas têm disponível no curto prazo (ativo corrente), após dedução das suas obrigações com igual prazo de vencimento (passivo corrente).</t>
  </si>
  <si>
    <t>São o total de gastos e perdas respeitantes ao período.</t>
  </si>
  <si>
    <t>Compreendem o valor relativo às remunerações, encargos sobre remunerações e outros encargos, bem como outros benefícios atribuídos aos empregados.</t>
  </si>
  <si>
    <t>Compreendem os montantes reconhecidos durante o período como gastos (líquidos de reversões) relativos à depreciação e amortização dos investimentos não financeiros de longo prazo, tais como ativos fixos tangíveis e intangíveis.</t>
  </si>
  <si>
    <t>Compreendem todos os custos suportados pela empresa associados aos seus financiamentos obtidos.</t>
  </si>
  <si>
    <t>Consistem em todos os gastos financeiros suportados pela empresa, à exceção dos incorridos em associação com os seus financiamentos obtidos.</t>
  </si>
  <si>
    <t>Compreendem os montantes reconhecidos durante o período como perdas por imparidade (líquidas de reversões) relativos aos inventários e ativos biológicos consumíveis, bem como de clientes e outras dívidas a receber</t>
  </si>
  <si>
    <t>Compreendem os montantes reconhecidos durante o período relativos às variações (aumentos/reduções) de justo valor em ativos financeiros.</t>
  </si>
  <si>
    <t>Imparidades e variações de justo valor em ativos fixos não financeiros </t>
  </si>
  <si>
    <t>Compreendem os montantes reconhecidos durante o período relativos às variações (aumentos/reduções) de justo valor em ativos fixos não financeiros.</t>
  </si>
  <si>
    <t>Evidencia o montante dos gastos líquidos com o imposto incidente sobre o resultado líquido da empresa, após as deduções e correções previstas na legislação fiscal.</t>
  </si>
  <si>
    <t>Compreendem os instrumentos financeiros detidos para negociação, ao justo valor através dos resultados ou derivados potencialmente favoráveis ou desfavoráveis.</t>
  </si>
  <si>
    <t>São mercadorias detidas para venda, matérias-primas ou consumíveis, a serem incorporadas no processo produtivo, e animais ou plantas vivos consumíveis ou utilizados no decurso do processo produtivo.</t>
  </si>
  <si>
    <t>São ativos financeiros detidos com caráter de continuidade ou permanência, tais como participações financeiras em outras empresas e investimentos detidos até à maturidade, tais como obrigações não convertíveis.</t>
  </si>
  <si>
    <t>São ativos de longo prazo (não correntes) que não sejam investimentos financeiros ou outros ativos financeiros. Os investimentos não financeiros incluem os ativos fixos tangíveis, intangíveis, propriedades de investimento e ativos biológicos de produção.</t>
  </si>
  <si>
    <t>Corresponde ao resultado obtido pelo volume de negócios deduzido do custo das mercadorias vendidas e matérias consumidas e fornecimentos e serviços externos.</t>
  </si>
  <si>
    <t>(+) Necessidades/ (- ) Recursos de fundo maneio</t>
  </si>
  <si>
    <t>Indicador de liquidez que se obtém pela diferença entre as necessidades cíclicas de exploração (inventários, créditos concedidos a clientes e impostos a recuperar) e os recursos cíclicos de exploração (dívidas a fornecedores e impostos a pagar).</t>
  </si>
  <si>
    <t>Número de empresas incluídas no agregado (combinação entre o setor de atividade económica e a classe de dimensão).</t>
  </si>
  <si>
    <t>Refere-se, para cada empresa, ao número médio de pessoas ao serviço durante os meses do ano em que a mesma esteve em atividade.</t>
  </si>
  <si>
    <t>Contemplam os gastos incorridos nas atividades de exploração não evidenciados noutras rubricas de gastos, designadamente provisões e perdas por imparidade em inventários, dívidas a receber e investimentos não financeiros.</t>
  </si>
  <si>
    <t>Contemplam os rendimentos obtidos nas atividades de exploração, isto é, correspondem ao total de rendimentos com exclusão dos rendimentos ligados às atividades financeiras e de financiamento das empresas.</t>
  </si>
  <si>
    <t>É uma obrigação presente da entidade, proveniente de acontecimentos passados, cuja liquidação se espera que resulte em exfluxos de caixa futuros.</t>
  </si>
  <si>
    <t>Corresponde aos passivos potencialmente liquidáveis no decurso do ciclo operacional da empresa ou num período não superior a doze meses após a data do balanço.</t>
  </si>
  <si>
    <t>Correspondem aos passivos não classificáveis como corrente (conceito residual). Compreendem, assim, os passivos não liquidáveis no decurso do ciclo operacional da empresa ou num período superior a doze meses após a data do balanço.</t>
  </si>
  <si>
    <t>São valores referentes a impostos que a empresa espera vir a pagar no futuro decorrentes das diferenças entre os critérios contabilísticos e as regras fiscais, nomeadamente por conta de rendimentos não tributáveis no período, mas tributáveis nos períodos futuros.</t>
  </si>
  <si>
    <t>Corresponde às componentes dos rendimentos incluídas no valor acrescentado bruto (VAB).</t>
  </si>
  <si>
    <t>São passivos de quantia ou momento de ocorrência (tempestividade) do exfluxo incertos, mas cuja obrigação se afigura provável para a empresa à data do seu reconhecimento.</t>
  </si>
  <si>
    <t>São os gastos (líquidos de reversões) constituídos para fazer face a obrigações (responsabilidades) de quantia ou tempestividade incertas.</t>
  </si>
  <si>
    <t>Compreendem as remunerações atribuídas aos órgãos sociais e ao pessoal da empresa.</t>
  </si>
  <si>
    <t>São o total de réditos e ganhos respeitantes ao período.</t>
  </si>
  <si>
    <t>Incluem os rendimentos em investimentos financeiros e meios financeiros líquidos e os juros e rendimentos similares obtidos.</t>
  </si>
  <si>
    <t>As reservas são constituídas pelas reservas legais ou outras (livres). Os resultados transitados são os resultados acumulados na empresa que não foram distribuídos aos sócios por via de dividendos ou de outro modo utilizados ou aplicados, designadamente em reservas</t>
  </si>
  <si>
    <t>São os montantes relativos a responsabilidades assumidas pela empresa durante a reforma dos seus colaboradores, tais como planos de pensões e outros benefícios de reforma, seguro de vida pós-emprego e cuidados médicos pós-emprego</t>
  </si>
  <si>
    <t>Compreendem os ativos correntes não evidenciados noutras rubricas do ativo corrente. Os restantes ativos correntes excluem na sua composição os valores relativos à caixa e depósitos bancários, clientes e inventários e ativos biológicos consumíveis.</t>
  </si>
  <si>
    <t>Compreendem os ativos não correntes não evidenciados noutras rubricas do ativo não corrente. Os restantes ativos não correntes excluem na sua composição os valores relativos aos investimentos financeiros e não financeiros.</t>
  </si>
  <si>
    <t>Compreendem os passivos correntes não evidenciados noutras rubricas do passivo corrente. Os restantes passivos correntes excluem na sua composição os valores relativos aos fornecedores e aos financiamentos obtidos correntes.</t>
  </si>
  <si>
    <t>Compreendem os passivos não correntes não evidenciados noutras rubricas do passivo não corrente. Os restantes passivos não correntes excluem na sua composição os valores relativos aos financiamentos obtidos não correntes.</t>
  </si>
  <si>
    <t>Resultado antes de depreciações e amortizações, gastos de financiamento e impostos (EBITDA)</t>
  </si>
  <si>
    <t>Corresponde ao resultado das atividades de exploração e das atividades financeiras das empresas. Não incluem os gastos relativos às depreciações e amortizações (líquidos de reversões), gastos de financiamento e os impostos sobre o rendimento.</t>
  </si>
  <si>
    <t>É determinado após o EBITDA, correspondendo assim ao resultado das atividades de exploração e das atividades financeiras das empresas, tendo ainda em consideração o efeito dos gastos de depreciação e de amortização (líquidos de reversões).</t>
  </si>
  <si>
    <t>Corresponde ao resultado das atividades das empresas antes do impacto relativo ao imposto sobre o rendimento do período.</t>
  </si>
  <si>
    <t>Corresponde a um resultado determinado no contexto das operações associadas à produção e venda de bens e/ou fornecimento de serviços no âmbito da atividade da empresa. Não inclui, desse modo, os rendimentos e gastos das atividades financeiras da empresa. A soma do resultado de exploração com os rendimentos e gastos das atividades financeiras da empresa resulta no EBITDA.</t>
  </si>
  <si>
    <t>Corresponde à diferença entre o total de rendimentos e o total de gastos da empresa reconhecidos durante o período.</t>
  </si>
  <si>
    <t>Saídas de empresas (mortalidade)</t>
  </si>
  <si>
    <t>Quantifica as empresas que cessaram atividade.</t>
  </si>
  <si>
    <t>Compreendem os rendimentos obtidos a partir das prestações de serviços das empresas aos seus clientes.</t>
  </si>
  <si>
    <t>Diferença entre o fundo de maneio e as necessidades (+) / recursos (-) de fundo de maneio; se a diferença for positiva, significa que existe um excedente de tesouraria depois de financiadas as atividades de exploração; caso contrário, existe uma insuficiência de recursos para financiar a atividade.</t>
  </si>
  <si>
    <t>Corresponde à diferença entre a produção e os consumos intermédios, e equivale à riqueza gerada pelas empresas nas suas operações mais diretamente ligadas à sua atividade de exploração durante o período.</t>
  </si>
  <si>
    <t>É obtida pela soma dos fluxos de caixa e equivalentes obtidos em cada tipo de atividade, nomeadamente, nas atividades operacionais, de investimento e de financiamento.</t>
  </si>
  <si>
    <t>São os rendimentos obtidos a partir das vendas e serviços prestados pelas empresas, constituindo os rendimentos mais diretamente ligados às atividades de exploração.</t>
  </si>
  <si>
    <t>Vendas e serviços prestados no mercado externo (Exportações)</t>
  </si>
  <si>
    <t>São os rendimentos obtidos a partir das vendas e serviços prestados pelas empresas nas suas relações com o mercado externo (exportações).</t>
  </si>
  <si>
    <t>São os rendimentos obtidos a partir das vendas e serviços prestados pelas empresas no mercado interno são os rendimentos obtidos das vendas e das prestações de serviços nas suas relações com o mercado interno.</t>
  </si>
  <si>
    <t>Fórmula</t>
  </si>
  <si>
    <t>Critérios de divulgação</t>
  </si>
  <si>
    <t>Consiste no rácio entre o endividamento remunerado (financiamentos obtidos) e o capital próprio adicionado do endividamento remunerado. Os indicadores de alavancagem financeira são frequentemente analisados em conjunto com indicadores de rendibilidade, de modo a avaliar os impactos sobre a rendibilidade a partir do recurso ao endividamento.</t>
  </si>
  <si>
    <t>Financiamentos obtidos / (Capital Próprio + Financiamentos obtidos)</t>
  </si>
  <si>
    <t>(Capital próprio + Financiamentos obtidos) &gt; 0; valor do rácio &lt; 10 000%</t>
  </si>
  <si>
    <t>Autofinanciamento (% rendimentos)</t>
  </si>
  <si>
    <t>Indica a proporção dos rendimentos gerados pela empresa durante o período que foram retidos na empresa (antes de uma eventual distribuição).</t>
  </si>
  <si>
    <t>Autofinanciamento / Total de rendimentos</t>
  </si>
  <si>
    <t>Total de rendimentos &gt; 0; valor absoluto do rácio &lt; 10 000%</t>
  </si>
  <si>
    <t>Bancos e outros financiadores (% rendimentos)</t>
  </si>
  <si>
    <t>Indica a proporção dos rendimentos gerados pela empresa durante o período que foram consumidos pelos gastos de financiamento.</t>
  </si>
  <si>
    <t>Gastos de financiamento / Total de rendimentos</t>
  </si>
  <si>
    <t>Caixa e depósitos (% ativo)</t>
  </si>
  <si>
    <t>Indica o peso dos meios financeiros de maior liquidez (através das rubricas caixa e depósitos bancários) no total do ativo.</t>
  </si>
  <si>
    <t>Caixa e depósitos bancários / Ativo</t>
  </si>
  <si>
    <t>Caixa e depósitos bancários = 0 e ativo &gt; 0; valor do rácio &lt; 10 000%</t>
  </si>
  <si>
    <t>Capital próprio (% ativo) ou Autonomia financeira</t>
  </si>
  <si>
    <t>Expressa o peso do capital próprio no total do ativo. O complementar deste indicador indica o nível de endividamento da empresa, isto é, a parcela dos ativos financiada por capitais alheios.</t>
  </si>
  <si>
    <t>Capital próprio / Ativo</t>
  </si>
  <si>
    <t>Ativo &gt; 0; valor absoluto do rácio &lt; 10 000%</t>
  </si>
  <si>
    <t>Clientes (% ativo)</t>
  </si>
  <si>
    <t>Indica o peso dos valores a receber por vendas e prestações de serviços a clientes no total do ativo.</t>
  </si>
  <si>
    <t>Clientes / Ativo</t>
  </si>
  <si>
    <t>Identifica o número de vezes em que o EBITDA gerado pelas empresas é superior aos gastos de financiamento; um valor superior no rácio de gastos de financiamento traduz uma menor pressão financeira.</t>
  </si>
  <si>
    <t>EBITDA / Gastos de financiamento</t>
  </si>
  <si>
    <t>Gastos de financiamento &gt; 0</t>
  </si>
  <si>
    <t>Identifica o grau de concentração das maiores empresas do agregado (20% maiores) em função do peso do ativo destas empresas no ativo do agregado</t>
  </si>
  <si>
    <t>Ativo das 20% maiores empresas do agregado / Ativo do agregado</t>
  </si>
  <si>
    <t>Ativo do agregado &gt; 0</t>
  </si>
  <si>
    <t>Identifica o grau de concentração das maiores empresas do agregado (20% maiores) em função do peso das vendas e serviços prestado destas empresas nas vendas e serviços prestado do agregado</t>
  </si>
  <si>
    <t>Vendas e serviços prestados nas 20% maiores empresas do agregado / Vendas e serviços prestados do agregado</t>
  </si>
  <si>
    <t>Vendas e serviços prestados &gt; 0</t>
  </si>
  <si>
    <t>Indica o custo médio do endividamento remunerado (financiamentos obtidos) suportado pelas empresas.</t>
  </si>
  <si>
    <t>Gastos de financiamento / Financiamentos obtidos</t>
  </si>
  <si>
    <t>Gastos de financiamento &gt; 0 e financiamentos obtidos &gt; 0; valor do rácio =100%</t>
  </si>
  <si>
    <t>Depreciações (% rendimentos)</t>
  </si>
  <si>
    <t>Indica a proporção dos rendimentos gerados pelas empresas que foram consumidos pelos gastos com depreciações e amortizações do período.</t>
  </si>
  <si>
    <t>Gastos de depreciação e de amortização / Total de rendimentos</t>
  </si>
  <si>
    <t>Este indicador procura expressar o ciclo de exploração das empresas, que tem início com a aquisição e transformação de inventários até à venda de bens e prestação de serviços, passando pelas saídas e entradas de caixa relacionadas com estas operações.</t>
  </si>
  <si>
    <t>Prazo médio de rotação dos inventários + Prazo médio de recebimento - Prazo médio de pagamento</t>
  </si>
  <si>
    <t>EBITDA (% volume de negócios)</t>
  </si>
  <si>
    <t>Indicador habitualmente utilizado para a avaliação da margem de exploração e financeira da empresa antes dos impactos das depreciações e amortizações, gastos de financiamento e impostos. Este indicador distingue-se da margem EBITDA em percentagem dos rendimentos pelo facto de, no seu denominador, não ter em conta o impacto de outros rendimentos para além do volume de negócios (vendas e serviços prestados).</t>
  </si>
  <si>
    <t>EBITDA / Vendas e serviços prestados</t>
  </si>
  <si>
    <t>Vendas e serviços prestados &gt; 0; valor absoluto do rácio &lt; 10 000%</t>
  </si>
  <si>
    <t>Efeito da atividade exploração e financeira</t>
  </si>
  <si>
    <t>No exercício de decomposição da rendibilidade dos capitais próprios, corresponde a um dos efeitos multiplicativos, para além da atividade de financiamento e do efeito fiscal. Este efeito avalia o impacto da atividade de exploração e financeira na formação deste indicador de rendibilidade. A multiplicação dos três efeitos corresponde à rendibilidade dos capitais próprios.</t>
  </si>
  <si>
    <t>(Resultado antes de impostos + Gastos de financiamento ) / Ativo</t>
  </si>
  <si>
    <t>(Resultado antes de impostos  + Gastos de financiamento ) &gt; 0; valor absoluto do rácio &lt; 10 000% </t>
  </si>
  <si>
    <t>Efeito da atividade financiamento</t>
  </si>
  <si>
    <t>No exercício de decomposição da rendibilidade dos capitais próprios, corresponde a um dos efeitos multiplicativos, para além da atividade de exploração e financeira e do efeito fiscal. Este efeito avalia o impacto da atividade de financiamento, que poderá traduzir um efeito positivo de alavancagem ou um menor impacto dos gastos de financiamento na formação deste indicador de rendibilidade. A multiplicação dos três efeitos corresponde à rendibilidade dos capitais próprios.</t>
  </si>
  <si>
    <t>(Ativo / Capital próprio) * (Resultado antes de impostos / (Resultado antes de impostos + Gastos de financiamento))</t>
  </si>
  <si>
    <t>Valor absoluto do rácio &lt; 10 000%</t>
  </si>
  <si>
    <t>No exercício de decomposição da rendibilidade dos capitais próprios, corresponde a um dos efeitos multiplicativos, para além da atividade de exploração e financeira e da atividade financiamento. Este efeito avalia os impactos da componente fiscal, que procura traduzir, em relação inversa, o impacto da carga fiscal na formação do resultado líquido. A multiplicação dos três efeitos corresponde à rendibilidade dos capitais próprios.</t>
  </si>
  <si>
    <t>Resultado líquido / Resultado antes de impostos</t>
  </si>
  <si>
    <t>Resultado antes de impostos &gt; 0; valor absoluto do rácio &lt; 10 000% </t>
  </si>
  <si>
    <t>Empréstimos de instituições de crédito e sociedades financeiras (% financiamentos)</t>
  </si>
  <si>
    <t>Expressa o peso dos empréstimos de instituições de crédito e sociedades financeira no total dos financiamentos obtidos.</t>
  </si>
  <si>
    <t>Instituições de crédito e sociedades financeiras / Financiamentos obtidos</t>
  </si>
  <si>
    <t>Financiamentos obtidos &gt; 0; valor do rácio &lt; 10 000%</t>
  </si>
  <si>
    <t>Empréstimos de empresas participadas e participantes (% financiamentos)</t>
  </si>
  <si>
    <t>Expressa o peso dos empréstimos provenientes de empresas participadas e dos participantes no capital da empresa no total dos financiamentos obtidos.</t>
  </si>
  <si>
    <t>Dívidas a empresas participadas e participantes / Financiamentos obtidos</t>
  </si>
  <si>
    <t>Empréstimos de outros financiadores (% financiamentos)</t>
  </si>
  <si>
    <t>Expressa o peso dos empréstimos provenientes de outros financiadores no total dos financiamentos obtidos.</t>
  </si>
  <si>
    <t>Outros empréstimos / Financiamentos obtidos</t>
  </si>
  <si>
    <t>Estado (% rendimentos)</t>
  </si>
  <si>
    <t>Indica a proporção dos rendimentos gerados pela empresa durante o período que foram consumidos pelos gastos com impostos.</t>
  </si>
  <si>
    <t>(Imposto sobre o rendimento do período + Impostos) / Total de rendimentos</t>
  </si>
  <si>
    <t>Exportações (% vendas e serviços)</t>
  </si>
  <si>
    <t>Peso do mercado externo no total das vendas e serviços prestados pela empresa.</t>
  </si>
  <si>
    <t>Exportações / Vendas e serviços prestados</t>
  </si>
  <si>
    <t>Exportações = 0 e Vendas e serviços prestados &gt; 0; valor do rácio &lt; 10 000%</t>
  </si>
  <si>
    <t>Financiamento líquido por dívida comercial</t>
  </si>
  <si>
    <t>Rácio relativo ao peso do endividamento líquido de caráter comercial no volume de negócios. Este endividamento é calculado a partir da diferença entre os créditos obtidos (fornecedores) e os créditos concedidos (clientes) pela empresa.</t>
  </si>
  <si>
    <t>(Fornecedores – Clientes) / Vendas e serviços prestados</t>
  </si>
  <si>
    <t>Financiamentos obtidos (% ativo)</t>
  </si>
  <si>
    <t>Expressa o peso dos financiamentos obtidos no total do ativo, indicando a parcela dos ativos financiada por endividamento remunerado (financiamentos obtidos).</t>
  </si>
  <si>
    <t>Financiamentos obtidos / Ativo</t>
  </si>
  <si>
    <t>Financiamentos obtidos = 0 e ativo &gt; 0; valor do rácio &lt; 10 000%</t>
  </si>
  <si>
    <t>Financiamentos obtidos (% passivo)</t>
  </si>
  <si>
    <t>Pretende captar o peso do endividamento remunerado (financiamentos obtidos) no total do endividamento (passivo) da empresa.</t>
  </si>
  <si>
    <t>Financiamentos obtidos / Passivo</t>
  </si>
  <si>
    <t>Passivo &gt; 0; valor absoluto do rácio &lt; 10 000%</t>
  </si>
  <si>
    <t>Financiamentos obtidos / EBITDA</t>
  </si>
  <si>
    <t>Pretende dar uma indicação do número de anos necessários para que o EBITDA gerado durante o período seja suficiente para fazer face aos financiamentos obtidos, assumindo a manutenção dos níveis de ambos os indicadores.</t>
  </si>
  <si>
    <t>Financiamentos obtidos &gt; 0 e EBITDA &gt; 0</t>
  </si>
  <si>
    <t>Financiamentos obtidos correntes (% financiamentos)</t>
  </si>
  <si>
    <t>Pretende identificar o peso do endividamento remunerado (financiamentos obtidos) de curto prazo (corrente) no total do endividamento remunerado.</t>
  </si>
  <si>
    <t>Financiamentos obtidos correntes / Financiamentos obtidos</t>
  </si>
  <si>
    <t>Financiamentos obtidos correntes = 0 e Financiamentos obtidos &gt; 0; valor do rácio &lt; 10 000%</t>
  </si>
  <si>
    <t>Fornecedores (% ativo)</t>
  </si>
  <si>
    <t>Expressa o peso dos fornecedores no total do ativo, indicando a parcela dos ativos financiada por dívida comercial.</t>
  </si>
  <si>
    <t>Fornecedores / Ativo</t>
  </si>
  <si>
    <t>Fornecedores (% rendimentos)</t>
  </si>
  <si>
    <t>Indica a proporção dos rendimentos gerados pela empresa durante o período que foram consumidos pelo custo das mercadorias vendidas e matérias consumidas e os fornecimentos e serviços externos.</t>
  </si>
  <si>
    <t>(Custo das mercadorias vendidas e das matérias consumidas + Fornecimentos e serviços externos) / Total de rendimentos</t>
  </si>
  <si>
    <t>Gastos com o pessoal (% rendimentos)</t>
  </si>
  <si>
    <t>Indica a proporção dos rendimentos gerados pela empresa que foram consumidos pelos gastos com o pessoal.</t>
  </si>
  <si>
    <t>Gastos com pessoal / Total de rendimentos</t>
  </si>
  <si>
    <t>Gastos de financiamento (% rendimentos)</t>
  </si>
  <si>
    <t>Importações (% compras)</t>
  </si>
  <si>
    <t>Peso do mercado externo no total das compras de bens e serviços.</t>
  </si>
  <si>
    <t>Importações / Compras de bens e de serviços</t>
  </si>
  <si>
    <t>Importações = 0 e Compras de bens e de serviços &gt; 0; valor do rácio &lt; 10 000%</t>
  </si>
  <si>
    <t>Imposto sobre o rendimento (% rendimentos)</t>
  </si>
  <si>
    <t>Indica a proporção dos rendimentos gerados pela empresa durante o período que foram consumidos pelos gastos com imposto sobre o rendimento.</t>
  </si>
  <si>
    <t>Imposto sobre o rendimento do período / Total de rendimentos</t>
  </si>
  <si>
    <t>Inventários e ativos biológicos consumíveis (% ativo)</t>
  </si>
  <si>
    <t>Indica o peso dos inventários e ativos biológicos consumíveis no total do ativo.</t>
  </si>
  <si>
    <t>Inventários e ativos biológicos consumíveis / Ativo</t>
  </si>
  <si>
    <t>Inventários e ativos biológicos consumíveis = 0 e ativo &gt; 0; valor do rácio &lt; 10 000%</t>
  </si>
  <si>
    <t>Investimentos financeiros (% ativo)</t>
  </si>
  <si>
    <t>Indica o peso dos investimentos financeiros no total do ativo.</t>
  </si>
  <si>
    <t>Investimentos financeiros / Ativo</t>
  </si>
  <si>
    <t>Investimentos financeiros = 0 e ativo &gt; 0; valor do rácio &lt; 10 000%</t>
  </si>
  <si>
    <t>Investimentos não financeiros (% ativo)</t>
  </si>
  <si>
    <t>Indica o peso dos investimentos não financeiros no total do ativo. Os investimentos não financeiros incluem os ativos fixos tangíveis, intangíveis, propriedades de investimento e ativos biológicos de produção.</t>
  </si>
  <si>
    <t>Investimentos não financeiros / Ativo</t>
  </si>
  <si>
    <t>Investimentos não financeiros = 0 e ativo &gt; 0; valor do rácio &lt; 10 000%</t>
  </si>
  <si>
    <t>Traduz em que medida o endividamento de curto prazo (corrente) se encontra coberto por ativos que podem vir a ser convertidos em meios financeiros líquidos também no curto prazo.</t>
  </si>
  <si>
    <t>Ativo corrente / Passivo corrente</t>
  </si>
  <si>
    <t>Passivo corrente &gt; 0; valor absoluto do rácio &lt; 10 000%</t>
  </si>
  <si>
    <t>Traduz em que medida o endividamento de curto prazo (corrente) se encontra coberto por ativos que podem vir a ser convertidos em meios financeiros líquidos também no curto prazo, com exceção dos inventários e ativos biológicos consumíveis.</t>
  </si>
  <si>
    <t>(Ativo corrente – Inventários e ativos biológicos consumíveis) / Passivo corrente</t>
  </si>
  <si>
    <t>Margem bruta (% rendimentos)</t>
  </si>
  <si>
    <t>Identifica a margem bruta gerada pela empresa em proporção do total dos rendimentos. A margem bruta corresponde à diferença entre o montante das vendas e serviços prestados (volume de negócios) e os custos diretamente relacionados com a sua geração (custos das mercadorias vendidas e fornecimentos e serviços externos).</t>
  </si>
  <si>
    <t>Margem bruta / Total de rendimentos com Margem bruta = Vendas e serviços prestados – Fornecimentos e serviços externos – Custo das mercadorias vendidas e das matérias consumidas</t>
  </si>
  <si>
    <t>Margem EBIT (% rendimentos)</t>
  </si>
  <si>
    <t>Identifica a proporção dos rendimentos gerados pela empresa que não foram consumidos pelos gastos no período, à exceção dos gastos de financiamento e impostos.</t>
  </si>
  <si>
    <t>Resultado antes de juros e impostos / Total de rendimentos</t>
  </si>
  <si>
    <t>Margem EBITDA (% rendimentos)</t>
  </si>
  <si>
    <t>Identifica a proporção dos rendimentos gerados pela empresa que não foram consumidos pelos gastos no período, à exceção dos gastos com depreciações e amortizações, gastos de financiamento e impostos.</t>
  </si>
  <si>
    <t>EBITDA / Total de rendimentos</t>
  </si>
  <si>
    <t>Margem EBT (% rendimentos)</t>
  </si>
  <si>
    <t>Identifica a proporção dos rendimentos gerados pela empresa que não foram consumidos pelos gastos no período, à exceção de impostos.</t>
  </si>
  <si>
    <t>Resultado antes de impostos / Total de rendimentos</t>
  </si>
  <si>
    <t>Margem líquida (% rendimentos)</t>
  </si>
  <si>
    <t>Identifica a proporção dos rendimentos gerados pela empresa que não foram consumidos pelos gastos no período. Trata-se de um rácio que avalia a rendibilidade líquida extraída pelas empresas em todas as áreas de atividade (exploração, financeira e financiamento e fiscal).</t>
  </si>
  <si>
    <t>Resultado líquido / Total de rendimentos</t>
  </si>
  <si>
    <t>Outros empréstimos (% financiamentos)</t>
  </si>
  <si>
    <t>Outros (% rendimentos)</t>
  </si>
  <si>
    <t>Expressa o peso dos outros gastos (que incluem provisões, imparidades e reduções de justo valor, líquidos de reversões) no total de rendimentos.</t>
  </si>
  <si>
    <t>Outros gastos / Total de rendimentos</t>
  </si>
  <si>
    <t>Outros gastos e rendimentos (% rendimentos)</t>
  </si>
  <si>
    <t>Expressa o peso dos outros gastos (que incluem provisões, imparidades e reduções de justo valor) líquidos de outros rendimentos (que incluem os rendimentos não incluídos nas vendas e serviços prestados da empresa) no total de rendimentos.</t>
  </si>
  <si>
    <t>Outros gastos e rendimentos / Total de rendimentos</t>
  </si>
  <si>
    <t>Pessoal (% rendimentos)</t>
  </si>
  <si>
    <t>Prazo de rotação de inventários</t>
  </si>
  <si>
    <t>Indicador que exprime o tempo médio, em dias, de permanência dos inventários e ativos biológicos consumíveis na empresa até à sua venda.</t>
  </si>
  <si>
    <t>Inventários e ativos biológicos consumíveis / Compras</t>
  </si>
  <si>
    <t>Compras &gt; 0; valor absoluto do indicador = 1825</t>
  </si>
  <si>
    <t>Prazo médio de pagamento</t>
  </si>
  <si>
    <t>Indicador que expressa o tempo médio decorrido, em dias, entre o momento da aquisição de bens e serviços e o respetivo pagamento.</t>
  </si>
  <si>
    <t>(Fornecedores * 365 dias) / (Fornecimentos e serviços externos (FSE) + Compras + Estimativa do IVA pago sobre: FSE + Compras (partes relativas a residentes))</t>
  </si>
  <si>
    <t>Denominador &gt; 0; valor absoluto do indicador =1825</t>
  </si>
  <si>
    <t>Indicador que expressa o tempo médio decorrido, em dias, entre o momento da aquisição de bens e serviços a fornecedores não residentes e o respetivo pagamento.</t>
  </si>
  <si>
    <t>(Créditos comerciais e adiantamentos obtidos de não residentes * 365) / Importações</t>
  </si>
  <si>
    <t>Importações &gt; 0; valor absoluto do indicador =1825</t>
  </si>
  <si>
    <t>Prazo médio de recebimento</t>
  </si>
  <si>
    <t>Indicador que expressa o tempo médio decorrido, em dias, entre o momento das vendas e/ou serviços prestados e o respetivo recebimento.</t>
  </si>
  <si>
    <t>(Clientes * 365 dias) / (Vendas e serviços prestados + Estimativa do IVA recebido sobre: volume de negócios (parte relativa a residentes))</t>
  </si>
  <si>
    <t>Denominador &gt; 0; valor absoluto do indicador = 1825</t>
  </si>
  <si>
    <t>Indicador que expressa o tempo médio decorrido, em dias, entre o momento das vendas e/ou serviços prestados a clientes não residentes e o respetivo recebimento.</t>
  </si>
  <si>
    <t>(Créditos comerciais e adiantamentos concedidos a não residentes * 365) / Exportações</t>
  </si>
  <si>
    <t>Exportações &gt; 0; valor absoluto do indicador =1825</t>
  </si>
  <si>
    <t>Pressão financeira</t>
  </si>
  <si>
    <t>Indica a proporção do EBITDA gerado pela empresa durante o período que se destina a cobrir os gastos de financiamento.</t>
  </si>
  <si>
    <t>Gastos de financiamento / EBITDA</t>
  </si>
  <si>
    <t>Gastos de financiamento &gt; 0 e EBITDA &gt; 0; valor absoluto do rácio &lt; 10 000%</t>
  </si>
  <si>
    <t>Rácio que pretende aferir o desempenho gerado no período a partir dos ativos da empresa. Este indicador de desempenho é avaliado antes do impacto dos gastos com as depreciações e amortizações, gastos de financiamento e impostos sobre o rendimento.</t>
  </si>
  <si>
    <t>EBITDA / Ativo</t>
  </si>
  <si>
    <t>Rácio que pretende aferir o desempenho gerado no período a partir dos capitais investidos (capital próprio e endividamento remunerado) pela empresa. Este indicador de desempenho é avaliado antes do impacto dos gastos com as depreciações e amortizações, gastos de financiamento e impostos sobre o rendimento.</t>
  </si>
  <si>
    <t>EBITDA / Capital investido com Capital investido=Capital próprio + Financiamentos obtidos</t>
  </si>
  <si>
    <t>Capital investido &gt; 0; valor absoluto do rácio &lt; 10 000%</t>
  </si>
  <si>
    <t>Rácio que representa a rendibilidade extraída a partir dos capitais próprios da empresa. Este rácio é tradicionalmente avaliado como uma medida de remuneração do capital investido pelos sócios ou acionistas.</t>
  </si>
  <si>
    <t>Resultado líquido / Capital próprio</t>
  </si>
  <si>
    <t>Capital próprio &gt; 0; valor absoluto do rácio &lt; 10 000%</t>
  </si>
  <si>
    <t>Restantes ativos (% ativo)</t>
  </si>
  <si>
    <t>Indica o peso dos restantes ativos no total do ativo. Os restantes ativos excluem as seguintes rubricas do ativo na sua composição: caixa e depósitos bancários, clientes, investimentos financeiros e não financeiros e os inventários e ativos biológicos consumíveis.</t>
  </si>
  <si>
    <t>Restantes ativos / Ativo</t>
  </si>
  <si>
    <t>Restantes passivos (% ativo)</t>
  </si>
  <si>
    <t>Indica o peso dos restantes passivos no total do ativo. Os restantes passivos excluem as seguintes rubricas do passivo na sua composição: fornecedores e financiamentos obtidos.</t>
  </si>
  <si>
    <t>Restantes passivos / Ativo</t>
  </si>
  <si>
    <t>Títulos de dívida (% financiamentos)</t>
  </si>
  <si>
    <t>Expressa o peso dos títulos de dívida no total dos financiamentos obtidos.</t>
  </si>
  <si>
    <t>Financiamentos obtidos no mercado de valores mobiliários / Financiamentos obtidos</t>
  </si>
  <si>
    <t>VAB (% Produção)</t>
  </si>
  <si>
    <t>Rácio que identifica a margem obtida pelas empresas na obtenção dos rendimentos incluídos no valor acrescentado bruto (VAB).</t>
  </si>
  <si>
    <t>VAB / Produção</t>
  </si>
  <si>
    <t>Produção &gt; 0; valor absoluto do rácio &lt; 10 000%</t>
  </si>
  <si>
    <t>% Empresas com capital próprio &lt; 0</t>
  </si>
  <si>
    <t>Percentagem de empresas para as quais o capital próprio se apresenta negativo no período em análise.</t>
  </si>
  <si>
    <t>Número de empresas com capital próprio negativo / Número de empresas</t>
  </si>
  <si>
    <t xml:space="preserve">% Empresas com EBITDA &lt;0 </t>
  </si>
  <si>
    <t>Percentagem de empresas para as quais o EBITDA se apresenta negativo no período em análise.</t>
  </si>
  <si>
    <t>Número de empresas com EBITDA negativo / Número de empresas</t>
  </si>
  <si>
    <t>% Empresas com gastos de financiamento &gt; EBITDA</t>
  </si>
  <si>
    <t>Percentagem de empresas para as quais os gastos de financiamento são superiores ao EBITDA no período em análise.</t>
  </si>
  <si>
    <t>Número de empresas com gastos de financiamento &gt; EBITDA / Número de empresas</t>
  </si>
  <si>
    <t>% Empresas com resultado líquido &lt; 0</t>
  </si>
  <si>
    <t>Percentagem de empresas para as quais o resultado líquido se apresenta negativo no período em análise.</t>
  </si>
  <si>
    <t>Número de empresas com resultado Líquido &lt; 0 / Número de empresas</t>
  </si>
  <si>
    <t>EFEITO FINANCEIRO DA ALAVANCA</t>
  </si>
  <si>
    <t>ROA</t>
  </si>
  <si>
    <t>(1-t)</t>
  </si>
  <si>
    <t>ROE</t>
  </si>
  <si>
    <t>Evolução</t>
  </si>
  <si>
    <t>Análise Gráfica- Empresa vs Setor</t>
  </si>
  <si>
    <t>PT/CP</t>
  </si>
  <si>
    <t>(ROA-i)</t>
  </si>
  <si>
    <t>IRC/RAI (t)</t>
  </si>
  <si>
    <t>MP</t>
  </si>
  <si>
    <t>Mercadoria</t>
  </si>
  <si>
    <t>PA</t>
  </si>
  <si>
    <t>IVA Liq.</t>
  </si>
  <si>
    <t>IVA Ded.</t>
  </si>
  <si>
    <t>Exist. Inicial</t>
  </si>
  <si>
    <t>CMVMC</t>
  </si>
  <si>
    <t>Exist. Final</t>
  </si>
  <si>
    <t>Total das Compras</t>
  </si>
  <si>
    <t>FSE</t>
  </si>
  <si>
    <t>PMR</t>
  </si>
  <si>
    <t>PMP</t>
  </si>
  <si>
    <t>RST</t>
  </si>
  <si>
    <t>IVA a pagar</t>
  </si>
  <si>
    <t>Setor 2024</t>
  </si>
  <si>
    <t>Setor 2023</t>
  </si>
  <si>
    <t>Endividamento = PT/CP</t>
  </si>
  <si>
    <t>Taxa de IVA</t>
  </si>
  <si>
    <t>Inventarios</t>
  </si>
  <si>
    <t>PMP(EOEP)</t>
  </si>
  <si>
    <t>Valor de Venda dos Inventários / Valor de Mercado de Inventários</t>
  </si>
  <si>
    <t>Percentagem dos financiamentos obtidos de cp renováveis</t>
  </si>
  <si>
    <t>Percentagem dos FSE que são custos variáveis</t>
  </si>
  <si>
    <t>Impostos Indirectos</t>
  </si>
  <si>
    <t>Cheking</t>
  </si>
  <si>
    <t>Fabricação de produtos de betão para a construção | Período: 2022–2025 | Fonte setorial: Banco de Portugal / Quadros do Setor</t>
  </si>
  <si>
    <t>Quadros de Situação Setorial:</t>
  </si>
  <si>
    <t>Definições das métricas,rácios e outros indicadores sectoriais publicador pela Central de Balanços do Banco de Portugal</t>
  </si>
  <si>
    <t xml:space="preserve">Fonte: </t>
  </si>
  <si>
    <t>https://www.bportugal.pt/QS/qsweb/Dashboards</t>
  </si>
  <si>
    <t>C.A.E do Setor</t>
  </si>
  <si>
    <t>Nome</t>
  </si>
  <si>
    <t>N.º de contribuinte</t>
  </si>
  <si>
    <t>Forma jurídica</t>
  </si>
  <si>
    <t>Sociedade Anónima</t>
  </si>
  <si>
    <t>Situação Actual</t>
  </si>
  <si>
    <t>Activa</t>
  </si>
  <si>
    <t>Descrição da CAE Rev.4 Principal</t>
  </si>
  <si>
    <t>Fabricação de produtos de betão para a construção</t>
  </si>
  <si>
    <t>Activos fixos tangíveis 2024</t>
  </si>
  <si>
    <t>Activos fixos tangíveis 2023</t>
  </si>
  <si>
    <t>Activos fixos tangíveis 2022</t>
  </si>
  <si>
    <t>Propriedades de investimento 2024</t>
  </si>
  <si>
    <t>Propriedades de investimento 2023</t>
  </si>
  <si>
    <t>Propriedades de investimento 2022</t>
  </si>
  <si>
    <t>Goodwill 2024</t>
  </si>
  <si>
    <t>Goodwill 2023</t>
  </si>
  <si>
    <t>Goodwill 2022</t>
  </si>
  <si>
    <t>Activos intangíveis 2024</t>
  </si>
  <si>
    <t>Activos intangíveis 2023</t>
  </si>
  <si>
    <t>Activos intangíveis 2022</t>
  </si>
  <si>
    <t>Activos biológicos 2024</t>
  </si>
  <si>
    <t>Activos biológicos 2023</t>
  </si>
  <si>
    <t>Activos biológicos 2022</t>
  </si>
  <si>
    <t>Participações financeiras - método equivalência patrimonial 2024</t>
  </si>
  <si>
    <t>Participações financeiras - método equivalência patrimonial 2023</t>
  </si>
  <si>
    <t>Participações financeiras - método equivalência patrimonial 2022</t>
  </si>
  <si>
    <t>Participações financeiras - outros métodos 2024</t>
  </si>
  <si>
    <t>Participações financeiras - outros métodos 2023</t>
  </si>
  <si>
    <t>Participações financeiras - outros métodos 2022</t>
  </si>
  <si>
    <t>Accionistas/sócios não correntes 2024</t>
  </si>
  <si>
    <t>Accionistas/sócios não correntes 2023</t>
  </si>
  <si>
    <t>Accionistas/sócios não correntes 2022</t>
  </si>
  <si>
    <t>Outros activos financeiros 2024</t>
  </si>
  <si>
    <t>Outros activos financeiros 2023</t>
  </si>
  <si>
    <t>Outros activos financeiros 2022</t>
  </si>
  <si>
    <t>Activos por impostos diferidos 2024</t>
  </si>
  <si>
    <t>Activos por impostos diferidos 2023</t>
  </si>
  <si>
    <t>Activos por impostos diferidos 2022</t>
  </si>
  <si>
    <t>Investimentos financeiros 2024</t>
  </si>
  <si>
    <t>Investimentos financeiros 2023</t>
  </si>
  <si>
    <t>Investimentos financeiros 2022</t>
  </si>
  <si>
    <t>Total do activo não corrente 2024</t>
  </si>
  <si>
    <t>Total do activo não corrente 2023</t>
  </si>
  <si>
    <t>Total do activo não corrente 2022</t>
  </si>
  <si>
    <t>Inventários 2024</t>
  </si>
  <si>
    <t>Inventários 2023</t>
  </si>
  <si>
    <t>Inventários 2022</t>
  </si>
  <si>
    <t>Clientes 2024</t>
  </si>
  <si>
    <t>Clientes 2023</t>
  </si>
  <si>
    <t>Clientes 2022</t>
  </si>
  <si>
    <t>Adiantamentos a fornecedores 2024</t>
  </si>
  <si>
    <t>Adiantamentos a fornecedores 2023</t>
  </si>
  <si>
    <t>Adiantamentos a fornecedores 2022</t>
  </si>
  <si>
    <t>Estado e outros entes públicos 2024</t>
  </si>
  <si>
    <t>Estado e outros entes públicos 2023</t>
  </si>
  <si>
    <t>Estado e outros entes públicos 2022</t>
  </si>
  <si>
    <t>Accionistas (sócios) correntes 2024</t>
  </si>
  <si>
    <t>Accionistas (sócios) correntes 2023</t>
  </si>
  <si>
    <t>Accionistas (sócios) correntes 2022</t>
  </si>
  <si>
    <t>Outras contas a receber 2024</t>
  </si>
  <si>
    <t>Outras contas a receber 2023</t>
  </si>
  <si>
    <t>Outras contas a receber 2022</t>
  </si>
  <si>
    <t>Diferimentos 2024</t>
  </si>
  <si>
    <t>Diferimentos 2023</t>
  </si>
  <si>
    <t>Diferimentos 2022</t>
  </si>
  <si>
    <t>Activos financeiros detidos para negociação 2024</t>
  </si>
  <si>
    <t>Activos financeiros detidos para negociação 2023</t>
  </si>
  <si>
    <t>Activos financeiros detidos para negociação 2022</t>
  </si>
  <si>
    <t>Outros activos financeiros correntes 2024</t>
  </si>
  <si>
    <t>Outros activos financeiros correntes 2023</t>
  </si>
  <si>
    <t>Outros activos financeiros correntes 2022</t>
  </si>
  <si>
    <t>Activos não correntes detidos para venda 2024</t>
  </si>
  <si>
    <t>Activos não correntes detidos para venda 2023</t>
  </si>
  <si>
    <t>Activos não correntes detidos para venda 2022</t>
  </si>
  <si>
    <t>Outros activos correntes 2024</t>
  </si>
  <si>
    <t>Outros activos correntes 2023</t>
  </si>
  <si>
    <t>Outros activos correntes 2022</t>
  </si>
  <si>
    <t>Caixa e depósitos bancários 2024</t>
  </si>
  <si>
    <t>Caixa e depósitos bancários 2023</t>
  </si>
  <si>
    <t>Caixa e depósitos bancários 2022</t>
  </si>
  <si>
    <t>Total do activo corrente 2024</t>
  </si>
  <si>
    <t>Total do activo corrente 2023</t>
  </si>
  <si>
    <t>Total do activo corrente 2022</t>
  </si>
  <si>
    <t>Total do activo 2024</t>
  </si>
  <si>
    <t>Total do activo 2023</t>
  </si>
  <si>
    <t>Total do activo 2022</t>
  </si>
  <si>
    <t>Capital realizado 2024</t>
  </si>
  <si>
    <t>Capital realizado 2023</t>
  </si>
  <si>
    <t>Capital realizado 2022</t>
  </si>
  <si>
    <t>Acções (quotas) próprias 2024</t>
  </si>
  <si>
    <t>Acções (quotas) próprias 2023</t>
  </si>
  <si>
    <t>Acções (quotas) próprias 2022</t>
  </si>
  <si>
    <t>Outros instrumentos de capital próprio 2024</t>
  </si>
  <si>
    <t>Outros instrumentos de capital próprio 2023</t>
  </si>
  <si>
    <t>Outros instrumentos de capital próprio 2022</t>
  </si>
  <si>
    <t>Prémios emissão 2024</t>
  </si>
  <si>
    <t>Prémios emissão 2023</t>
  </si>
  <si>
    <t>Prémios emissão 2022</t>
  </si>
  <si>
    <t>Reservas legais 2024</t>
  </si>
  <si>
    <t>Reservas legais 2023</t>
  </si>
  <si>
    <t>Reservas legais 2022</t>
  </si>
  <si>
    <t>Outras reservas 2024</t>
  </si>
  <si>
    <t>Outras reservas 2023</t>
  </si>
  <si>
    <t>Outras reservas 2022</t>
  </si>
  <si>
    <t>Resultados transitados 2024</t>
  </si>
  <si>
    <t>Resultados transitados 2023</t>
  </si>
  <si>
    <t>Resultados transitados 2022</t>
  </si>
  <si>
    <t>Ajustamentos em activos financeiros 2024</t>
  </si>
  <si>
    <t>Ajustamentos em activos financeiros 2023</t>
  </si>
  <si>
    <t>Ajustamentos em activos financeiros 2022</t>
  </si>
  <si>
    <t>Excedentes de revalorização 2024</t>
  </si>
  <si>
    <t>Excedentes de revalorização 2023</t>
  </si>
  <si>
    <t>Excedentes de revalorização 2022</t>
  </si>
  <si>
    <t>Outras variações nos capitais próprios 2024</t>
  </si>
  <si>
    <t>Outras variações nos capitais próprios 2023</t>
  </si>
  <si>
    <t>Outras variações nos capitais próprios 2022</t>
  </si>
  <si>
    <t>Suma Capital 2024</t>
  </si>
  <si>
    <t>Suma Capital 2023</t>
  </si>
  <si>
    <t>Suma Capital 2022</t>
  </si>
  <si>
    <t>Resultado líquido do período 2024</t>
  </si>
  <si>
    <t>Resultado líquido do período 2023</t>
  </si>
  <si>
    <t>Resultado líquido do período 2022</t>
  </si>
  <si>
    <t>Dividendos antecipados 2024</t>
  </si>
  <si>
    <t>Dividendos antecipados 2023</t>
  </si>
  <si>
    <t>Dividendos antecipados 2022</t>
  </si>
  <si>
    <t>Total do capital próprio 2024</t>
  </si>
  <si>
    <t>Total do capital próprio 2023</t>
  </si>
  <si>
    <t>Total do capital próprio 2022</t>
  </si>
  <si>
    <t>Provisões 2024</t>
  </si>
  <si>
    <t>Provisões 2023</t>
  </si>
  <si>
    <t>Provisões 2022</t>
  </si>
  <si>
    <t>Financiamentos obtidos não correntes 2024</t>
  </si>
  <si>
    <t>Financiamentos obtidos não correntes 2023</t>
  </si>
  <si>
    <t>Financiamentos obtidos não correntes 2022</t>
  </si>
  <si>
    <t>Responsabilidades por benefícios pós-emprego 2024</t>
  </si>
  <si>
    <t>Responsabilidades por benefícios pós-emprego 2023</t>
  </si>
  <si>
    <t>Responsabilidades por benefícios pós-emprego 2022</t>
  </si>
  <si>
    <t>Passivos por impostos diferidos 2024</t>
  </si>
  <si>
    <t>Passivos por impostos diferidos 2023</t>
  </si>
  <si>
    <t>Passivos por impostos diferidos 2022</t>
  </si>
  <si>
    <t>Outras contas a pagar não correntes 2024</t>
  </si>
  <si>
    <t>Outras contas a pagar não correntes 2023</t>
  </si>
  <si>
    <t>Outras contas a pagar não correntes 2022</t>
  </si>
  <si>
    <t>Total do passivo não corrente 2024</t>
  </si>
  <si>
    <t>Total do passivo não corrente 2023</t>
  </si>
  <si>
    <t>Total do passivo não corrente 2022</t>
  </si>
  <si>
    <t>Fornecedores 2024</t>
  </si>
  <si>
    <t>Fornecedores 2022</t>
  </si>
  <si>
    <t>Fornecedores 2023</t>
  </si>
  <si>
    <t>Adiantamentos de clientes 2024</t>
  </si>
  <si>
    <t>Adiantamentos de clientes 2022</t>
  </si>
  <si>
    <t>Adiantamentos de clientes 2023</t>
  </si>
  <si>
    <t>Accionistas (sócios) 2024</t>
  </si>
  <si>
    <t>Accionistas (sócios) 2022</t>
  </si>
  <si>
    <t>Accionistas (sócios) 2023</t>
  </si>
  <si>
    <t>Financiamentos obtidos correntes 2024</t>
  </si>
  <si>
    <t>Financiamentos obtidos correntes 2022</t>
  </si>
  <si>
    <t>Financiamentos obtidos correntes 2023</t>
  </si>
  <si>
    <t>Outras contas a pagar correntes 2024</t>
  </si>
  <si>
    <t>Outras contas a pagar correntes 2022</t>
  </si>
  <si>
    <t>Outras contas a pagar correntes 2023</t>
  </si>
  <si>
    <t>Outros passivos financeiros 2024</t>
  </si>
  <si>
    <t>Outros passivos financeiros 2022</t>
  </si>
  <si>
    <t>Outros passivos financeiros 2023</t>
  </si>
  <si>
    <t>Outros passivos correntes 2024</t>
  </si>
  <si>
    <t>Outros passivos correntes 2022</t>
  </si>
  <si>
    <t>Outros passivos correntes 2023</t>
  </si>
  <si>
    <t>Total do passivo corrente 2024</t>
  </si>
  <si>
    <t>Total do passivo corrente 2022</t>
  </si>
  <si>
    <t>Total do passivo corrente 2023</t>
  </si>
  <si>
    <t>Total do passivo 2024</t>
  </si>
  <si>
    <t>Total do passivo 2022</t>
  </si>
  <si>
    <t>Total do passivo 2023</t>
  </si>
  <si>
    <t>Total do capital próprio e do passivo 2024</t>
  </si>
  <si>
    <t>Total do capital próprio e do passivo 2022</t>
  </si>
  <si>
    <t>Total do capital próprio e do passivo 2023</t>
  </si>
  <si>
    <t>Vendas e serviços prestados 2024</t>
  </si>
  <si>
    <t>Vendas e serviços prestados 2023</t>
  </si>
  <si>
    <t>Vendas e serviços prestados 2022</t>
  </si>
  <si>
    <t>Subsídios à exploração 2024</t>
  </si>
  <si>
    <t>Subsídios à exploração 2023</t>
  </si>
  <si>
    <t>Subsídios à exploração 2022</t>
  </si>
  <si>
    <t>Ganhos/perdas imputados de subsidiárias, associadas e empreendimentos conjuntos 2024</t>
  </si>
  <si>
    <t>Ganhos/perdas imputados de subsidiárias, associadas e empreendimentos conjuntos 2023</t>
  </si>
  <si>
    <t>Ganhos/perdas imputados de subsidiárias, associadas e empreendimentos conjuntos 2022</t>
  </si>
  <si>
    <t>Variação nos inventários da produção 2024</t>
  </si>
  <si>
    <t>Variação nos inventários da produção 2023</t>
  </si>
  <si>
    <t>Variação nos inventários da produção 2022</t>
  </si>
  <si>
    <t>Trabalhos para a própria entidade 2024</t>
  </si>
  <si>
    <t>Trabalhos para a própria entidade 2023</t>
  </si>
  <si>
    <t>Trabalhos para a própria entidade 2022</t>
  </si>
  <si>
    <t>Custo mercadorias vendidas, matérias consumidas 2024</t>
  </si>
  <si>
    <t>Custo mercadorias vendidas, matérias consumidas 2023</t>
  </si>
  <si>
    <t>Custo mercadorias vendidas, matérias consumidas 2022</t>
  </si>
  <si>
    <t>Fornecimentos e serviços externos 2024</t>
  </si>
  <si>
    <t>Fornecimentos e serviços externos 2023</t>
  </si>
  <si>
    <t>Fornecimentos e serviços externos 2022</t>
  </si>
  <si>
    <t>Gastos com o pessoal 2024</t>
  </si>
  <si>
    <t>Gastos com o pessoal 2023</t>
  </si>
  <si>
    <t>Gastos com o pessoal 2022</t>
  </si>
  <si>
    <t>Imparidade de inventários (perdas/reversões) 2024</t>
  </si>
  <si>
    <t>Imparidade de inventários (perdas/reversões) 2023</t>
  </si>
  <si>
    <t>Imparidade de inventários (perdas/reversões) 2022</t>
  </si>
  <si>
    <t>Imparidade de dívidas a receber (perdas/reversões) 2024</t>
  </si>
  <si>
    <t>Imparidade de dívidas a receber (perdas/reversões) 2023</t>
  </si>
  <si>
    <t>Imparidade de dívidas a receber (perdas/reversões) 2022</t>
  </si>
  <si>
    <t>Provisões (aumentos/reduções) 2024</t>
  </si>
  <si>
    <t>Provisões (aumentos/reduções) 2023</t>
  </si>
  <si>
    <t>Provisões (aumentos/reduções) 2022</t>
  </si>
  <si>
    <t>Imparidade de investimentos não depreciáveis/amortizáveis (perdas/reversões) 2024</t>
  </si>
  <si>
    <t>Imparidade de investimentos não depreciáveis/amortizáveis (perdas/reversões) 2023</t>
  </si>
  <si>
    <t>Imparidade de investimentos não depreciáveis/amortizáveis (perdas/reversões) 2022</t>
  </si>
  <si>
    <t>Aumentos/reduções de justo valor 2024</t>
  </si>
  <si>
    <t>Aumentos/reduções de justo valor 2023</t>
  </si>
  <si>
    <t>Aumentos/reduções de justo valor 2022</t>
  </si>
  <si>
    <t>Outros rendimentos e ganhos 2024</t>
  </si>
  <si>
    <t>Outros rendimentos e ganhos 2023</t>
  </si>
  <si>
    <t>Outros rendimentos e ganhos 2022</t>
  </si>
  <si>
    <t>Outros gastos e perdas 2024</t>
  </si>
  <si>
    <t>Outros gastos e perdas 2023</t>
  </si>
  <si>
    <t>Outros gastos e perdas 2022</t>
  </si>
  <si>
    <t>Resultado antes de depreciações, gastos de financiamento e impostos 2024</t>
  </si>
  <si>
    <t>Resultado antes de depreciações, gastos de financiamento e impostos 2023</t>
  </si>
  <si>
    <t>Resultado antes de depreciações, gastos de financiamento e impostos 2022</t>
  </si>
  <si>
    <t>Gastos/reversões de depreciação e de amortização 2024</t>
  </si>
  <si>
    <t>Gastos/reversões de depreciação e de amortização 2023</t>
  </si>
  <si>
    <t>Gastos/reversões de depreciação e de amortização 2022</t>
  </si>
  <si>
    <t>Imparidade de investimentos depreciáveis/amortizáveis (perdas/reversões) 2024</t>
  </si>
  <si>
    <t>Imparidade de investimentos depreciáveis/amortizáveis (perdas/reversões) 2023</t>
  </si>
  <si>
    <t>Imparidade de investimentos depreciáveis/amortizáveis (perdas/reversões) 2022</t>
  </si>
  <si>
    <t>Resultado antes de gastos de financiamento e impostos 2024</t>
  </si>
  <si>
    <t>Resultado antes de gastos de financiamento e impostos 2023</t>
  </si>
  <si>
    <t>Resultado antes de gastos de financiamento e impostos 2022</t>
  </si>
  <si>
    <t>Juros e rendimentos similares obtidos 2024</t>
  </si>
  <si>
    <t>Juros e rendimentos similares obtidos 2023</t>
  </si>
  <si>
    <t>Juros e rendimentos similares obtidos 2022</t>
  </si>
  <si>
    <t>Juros e gastos similares suportados 2024</t>
  </si>
  <si>
    <t>Juros e gastos similares suportados 2023</t>
  </si>
  <si>
    <t>Juros e gastos similares suportados 2022</t>
  </si>
  <si>
    <t>Resultado antes de impostos 2024</t>
  </si>
  <si>
    <t>Resultado antes de impostos 2023</t>
  </si>
  <si>
    <t>Resultado antes de impostos 2022</t>
  </si>
  <si>
    <t>Imposto sobre o rendimento do período 2024</t>
  </si>
  <si>
    <t>Imposto sobre o rendimento do período 2023</t>
  </si>
  <si>
    <t>Imposto sobre o rendimento do período 2022</t>
  </si>
  <si>
    <t>Recebimentos de clientes 2024</t>
  </si>
  <si>
    <t>Recebimentos de clientes 2023</t>
  </si>
  <si>
    <t>Recebimentos de clientes 2022</t>
  </si>
  <si>
    <t>Pagamentos a fornecedores 2024</t>
  </si>
  <si>
    <t>Pagamentos a fornecedores 2023</t>
  </si>
  <si>
    <t>Pagamentos a fornecedores 2022</t>
  </si>
  <si>
    <t>Pagamentos ao pessoal 2024</t>
  </si>
  <si>
    <t>Pagamentos ao pessoal 2023</t>
  </si>
  <si>
    <t>Pagamentos ao pessoal 2022</t>
  </si>
  <si>
    <t>Caixa gerada pelas operações 2024</t>
  </si>
  <si>
    <t>Caixa gerada pelas operações 2023</t>
  </si>
  <si>
    <t>Caixa gerada pelas operações 2022</t>
  </si>
  <si>
    <t>Pagamento/recebimento do imposto sobre o rendimento 2024</t>
  </si>
  <si>
    <t>Pagamento/recebimento do imposto sobre o rendimento 2023</t>
  </si>
  <si>
    <t>Pagamento/recebimento do imposto sobre o rendimento 2022</t>
  </si>
  <si>
    <t>Outros recebimentos/pagamentos de actividades operacionais 2024</t>
  </si>
  <si>
    <t>Outros recebimentos/pagamentos de actividades operacionais 2023</t>
  </si>
  <si>
    <t>Outros recebimentos/pagamentos de actividades operacionais 2022</t>
  </si>
  <si>
    <t>Fluxos de caixa das actividades operacionais 2024</t>
  </si>
  <si>
    <t>Fluxos de caixa das actividades operacionais 2023</t>
  </si>
  <si>
    <t>Fluxos de caixa das actividades operacionais 2022</t>
  </si>
  <si>
    <t>Outros activos 2024</t>
  </si>
  <si>
    <t>Outros activos 2023</t>
  </si>
  <si>
    <t>Outros activos 2022</t>
  </si>
  <si>
    <t>Subsídios ao investimento 2024</t>
  </si>
  <si>
    <t>Subsídios ao investimento 2023</t>
  </si>
  <si>
    <t>Subsídios ao investimento 2022</t>
  </si>
  <si>
    <t>Juros e rendimentos similares 2024</t>
  </si>
  <si>
    <t>Juros e rendimentos similares 2023</t>
  </si>
  <si>
    <t>Juros e rendimentos similares 2022</t>
  </si>
  <si>
    <t>Dividendos 2024</t>
  </si>
  <si>
    <t>Dividendos 2023</t>
  </si>
  <si>
    <t>Dividendos 2022</t>
  </si>
  <si>
    <t>Fluxos de caixa das actividades de investimento 2024</t>
  </si>
  <si>
    <t>Fluxos de caixa das actividades de investimento 2023</t>
  </si>
  <si>
    <t>Fluxos de caixa das actividades de investimento 2022</t>
  </si>
  <si>
    <t>Variação de caixa e seus equivalentes 2024</t>
  </si>
  <si>
    <t>Variação de caixa e seus equivalentes 2023</t>
  </si>
  <si>
    <t>Variação de caixa e seus equivalentes 2022</t>
  </si>
  <si>
    <t>Efeito das diferenças de câmbio 2024</t>
  </si>
  <si>
    <t>Efeito das diferenças de câmbio 2023</t>
  </si>
  <si>
    <t>Efeito das diferenças de câmbio 2022</t>
  </si>
  <si>
    <t>Caixa e seus equivalentes no inicio do período 2024</t>
  </si>
  <si>
    <t>Caixa e seus equivalentes no inicio do período 2023</t>
  </si>
  <si>
    <t>Caixa e seus equivalentes no inicio do período 2022</t>
  </si>
  <si>
    <t>Caixa e seus equivalentes no fim do período 2024</t>
  </si>
  <si>
    <t>Caixa e seus equivalentes no fim do período 2023</t>
  </si>
  <si>
    <t>Caixa e seus equivalentes no fim do período 2022</t>
  </si>
  <si>
    <t>Produtos 2024</t>
  </si>
  <si>
    <t>Produtos 2023</t>
  </si>
  <si>
    <t>Produtos 2022</t>
  </si>
  <si>
    <t>Matérias 2024</t>
  </si>
  <si>
    <t>Matérias 2023</t>
  </si>
  <si>
    <t>Matérias 2022</t>
  </si>
  <si>
    <t>Mercadorias 2024</t>
  </si>
  <si>
    <t>Mercadorias 2023</t>
  </si>
  <si>
    <t>Mercadorias 2022</t>
  </si>
  <si>
    <t>Adiantamentos p/conta compras 2024</t>
  </si>
  <si>
    <t>Adiantamentos p/conta compras 2023</t>
  </si>
  <si>
    <t>Adiantamentos p/conta compras 2022</t>
  </si>
  <si>
    <t>Adiantamentos p/conta compras - mercadorias 2024</t>
  </si>
  <si>
    <t>Adiantamentos p/conta compras - mercadorias 2023</t>
  </si>
  <si>
    <t>Adiantamentos p/conta compras - mercadorias 2022</t>
  </si>
  <si>
    <t>Adiantamentos p/conta compras - matérias 2024</t>
  </si>
  <si>
    <t>Adiantamentos p/conta compras - matérias 2023</t>
  </si>
  <si>
    <t>Adiantamentos p/conta compras - matérias 2022</t>
  </si>
  <si>
    <t>Ajustamentos/perdas imparidade acumuladas-inventários 2024</t>
  </si>
  <si>
    <t>Ajustamentos/perdas imparidade acumuladas-inventários 2023</t>
  </si>
  <si>
    <t>Ajustamentos/perdas imparidade acumuladas-inventários 2022</t>
  </si>
  <si>
    <t>Vendas 2024</t>
  </si>
  <si>
    <t>Vendas 2023</t>
  </si>
  <si>
    <t>Vendas 2022</t>
  </si>
  <si>
    <t>Prestações de serviços 2024</t>
  </si>
  <si>
    <t>Prestações de serviços 2023</t>
  </si>
  <si>
    <t>Prestações de serviços 2022</t>
  </si>
  <si>
    <t>Perdas imparidades acumuladas-activos fixos tangíveis 2024</t>
  </si>
  <si>
    <t>Perdas imparidades acumuladas-activos fixos tangíveis 2023</t>
  </si>
  <si>
    <t>Perdas imparidades acumuladas-activos fixos tangíveis 2022</t>
  </si>
  <si>
    <t>Depreciações acumuladas-activos fixos tangíveis 2024</t>
  </si>
  <si>
    <t>Depreciações acumuladas-activos fixos tangíveis 2023</t>
  </si>
  <si>
    <t>Depreciações acumuladas-activos fixos tangíveis 2022</t>
  </si>
  <si>
    <t>Amortizações acumuladas-activos intangíveis 2024</t>
  </si>
  <si>
    <t>Amortizações acumuladas-activos intangíveis 2023</t>
  </si>
  <si>
    <t>Amortizações acumuladas-activos intangíveis 2022</t>
  </si>
  <si>
    <t>Perdas imparidades acumaladas-activos intangíveis 2024</t>
  </si>
  <si>
    <t>Perdas imparidades acumaladas-activos intangíveis 2023</t>
  </si>
  <si>
    <t>Perdas imparidades acumaladas-activos intangíveis 2022</t>
  </si>
  <si>
    <t>Autonomia Financeira 2024</t>
  </si>
  <si>
    <t>Autonomia Financeira 2023</t>
  </si>
  <si>
    <t>Autonomia Financeira 2022</t>
  </si>
  <si>
    <t>Solvabilidade 2024</t>
  </si>
  <si>
    <t>Solvabilidade 2023</t>
  </si>
  <si>
    <t>Solvabilidade 2022</t>
  </si>
  <si>
    <t>Endividamento 2024</t>
  </si>
  <si>
    <t>Endividamento 2023</t>
  </si>
  <si>
    <t>Endividamento 2022</t>
  </si>
  <si>
    <t>Vendas e Serviços Prestados / Capital Próprio 2024</t>
  </si>
  <si>
    <t>Vendas e Serviços Prestados / Capital Próprio 2023</t>
  </si>
  <si>
    <t>Vendas e Serviços Prestados / Capital Próprio 2022</t>
  </si>
  <si>
    <t>Activos Não Correntes / Capital Próprio 2024</t>
  </si>
  <si>
    <t>Activos Não Correntes / Capital Próprio 2023</t>
  </si>
  <si>
    <t>Activos Não Correntes / Capital Próprio 2022</t>
  </si>
  <si>
    <t>Débitos Correntes / Capital Próprio 2024</t>
  </si>
  <si>
    <t>Débitos Correntes / Capital Próprio 2023</t>
  </si>
  <si>
    <t>Débitos Correntes / Capital Próprio 2022</t>
  </si>
  <si>
    <t>Débitos Correntes / Inventários e Activos Biológicos 2024</t>
  </si>
  <si>
    <t>Débitos Correntes / Inventários e Activos Biológicos 2023</t>
  </si>
  <si>
    <t>Débitos Correntes / Inventários e Activos Biológicos 2022</t>
  </si>
  <si>
    <t>Activo Não Corrente / (Capital Próprio + Passivo Não Corrente) 2024</t>
  </si>
  <si>
    <t>Activo Não Corrente / (Capital Próprio + Passivo Não Corrente) 2023</t>
  </si>
  <si>
    <t>Activo Não Corrente / (Capital Próprio + Passivo Não Corrente) 2022</t>
  </si>
  <si>
    <t>Capacidade de Endividamento a Médio e Longo Prazo 2024</t>
  </si>
  <si>
    <t>Capacidade de Endividamento a Médio e Longo Prazo 2023</t>
  </si>
  <si>
    <t>Capacidade de Endividamento a Médio e Longo Prazo 2022</t>
  </si>
  <si>
    <t>EBITDA / Passivo Liquido 2024</t>
  </si>
  <si>
    <t>EBITDA / Passivo Liquido 2023</t>
  </si>
  <si>
    <t>EBITDA / Passivo Liquido 2022</t>
  </si>
  <si>
    <t>Dividas de Médio Longo Prazo / Activos Fixos 2024</t>
  </si>
  <si>
    <t>Dividas de Médio Longo Prazo / Activos Fixos 2023</t>
  </si>
  <si>
    <t>Dividas de Médio Longo Prazo / Activos Fixos 2022</t>
  </si>
  <si>
    <t>Passivo / Capital Próprio 2024</t>
  </si>
  <si>
    <t>Passivo / Capital Próprio 2023</t>
  </si>
  <si>
    <t>Passivo / Capital Próprio 2022</t>
  </si>
  <si>
    <t>Estrutura de Endividamento 2024</t>
  </si>
  <si>
    <t>Estrutura de Endividamento 2023</t>
  </si>
  <si>
    <t>Estrutura de Endividamento 2022</t>
  </si>
  <si>
    <t>Rotação de Inventários 2024</t>
  </si>
  <si>
    <t>Rotação de Inventários 2023</t>
  </si>
  <si>
    <t>Rotação de Inventários 2022</t>
  </si>
  <si>
    <t>Prazo Médio de Recebimentos (dias) 2024</t>
  </si>
  <si>
    <t>Prazo Médio de Recebimentos (dias) 2023</t>
  </si>
  <si>
    <t>Prazo Médio de Recebimentos (dias) 2022</t>
  </si>
  <si>
    <t>Rotação do Activo 2024</t>
  </si>
  <si>
    <t>Rotação do Activo 2023</t>
  </si>
  <si>
    <t>Rotação do Activo 2022</t>
  </si>
  <si>
    <t>Liquidez Reduzida 2024</t>
  </si>
  <si>
    <t>Liquidez Reduzida 2023</t>
  </si>
  <si>
    <t>Liquidez Reduzida 2022</t>
  </si>
  <si>
    <t>Liquidez Geral 2024</t>
  </si>
  <si>
    <t>Liquidez Geral 2023</t>
  </si>
  <si>
    <t>Liquidez Geral 2022</t>
  </si>
  <si>
    <t>Liquidez Imediata 2024</t>
  </si>
  <si>
    <t>Liquidez Imediata 2023</t>
  </si>
  <si>
    <t>Liquidez Imediata 2022</t>
  </si>
  <si>
    <t>Fundo de Maneio 2024</t>
  </si>
  <si>
    <t>Fundo de Maneio 2023</t>
  </si>
  <si>
    <t>Fundo de Maneio 2022</t>
  </si>
  <si>
    <t>Rentabilidade do Activo 2024</t>
  </si>
  <si>
    <t>Rentabilidade do Activo 2023</t>
  </si>
  <si>
    <t>Rentabilidade do Activo 2022</t>
  </si>
  <si>
    <t>Resultado Antes de Impostos / Activo 2024</t>
  </si>
  <si>
    <t>Resultado Antes de Impostos / Activo 2023</t>
  </si>
  <si>
    <t>Resultado Antes de Impostos / Activo 2022</t>
  </si>
  <si>
    <t>Vendas e Serviços Prestados por Empregado 2024</t>
  </si>
  <si>
    <t>Vendas e Serviços Prestados por Empregado 2023</t>
  </si>
  <si>
    <t>Vendas e Serviços Prestados por Empregado 2022</t>
  </si>
  <si>
    <t>Resultado Líquido do Período por Empregado 2024</t>
  </si>
  <si>
    <t>Resultado Líquido do Período por Empregado 2023</t>
  </si>
  <si>
    <t>Resultado Líquido do Período por Empregado 2022</t>
  </si>
  <si>
    <t>Activo / Vendas e Serviços Prestados 2024</t>
  </si>
  <si>
    <t>Activo / Vendas e Serviços Prestados 2023</t>
  </si>
  <si>
    <t>Activo / Vendas e Serviços Prestados 2022</t>
  </si>
  <si>
    <t>Valor Acrescentado Bruto (Vab) 2024</t>
  </si>
  <si>
    <t>Valor Acrescentado Bruto (Vab) 2023</t>
  </si>
  <si>
    <t>Valor Acrescentado Bruto (Vab) 2022</t>
  </si>
  <si>
    <t>Vab por Vendas 2024</t>
  </si>
  <si>
    <t>Vab por Vendas 2023</t>
  </si>
  <si>
    <t>Vab por Vendas 2022</t>
  </si>
  <si>
    <t>Rentabilidade Económica 2024</t>
  </si>
  <si>
    <t>Rentabilidade Económica 2023</t>
  </si>
  <si>
    <t>Rentabilidade Económica 2022</t>
  </si>
  <si>
    <t>Rentabilidade do Investimento 2024</t>
  </si>
  <si>
    <t>Rentabilidade do Investimento 2023</t>
  </si>
  <si>
    <t>Rentabilidade do Investimento 2022</t>
  </si>
  <si>
    <t>Rentabilidade Líquida do Activo 2024</t>
  </si>
  <si>
    <t>Rentabilidade Líquida do Activo 2023</t>
  </si>
  <si>
    <t>Rentabilidade Líquida do Activo 2022</t>
  </si>
  <si>
    <t>Gastos com o Pessoal / Vendas e Serviços Prestados 2024</t>
  </si>
  <si>
    <t>Gastos com o Pessoal / Vendas e Serviços Prestados 2023</t>
  </si>
  <si>
    <t>Gastos com o Pessoal / Vendas e Serviços Prestados 2022</t>
  </si>
  <si>
    <t>Gasto Médio por Empregado 2024</t>
  </si>
  <si>
    <t>Gasto Médio por Empregado 2023</t>
  </si>
  <si>
    <t>Gasto Médio por Empregado 2022</t>
  </si>
  <si>
    <t>Gastos com o Pessoal / EBIT 2024</t>
  </si>
  <si>
    <t>Gastos com o Pessoal / EBIT 2023</t>
  </si>
  <si>
    <t>Gastos com o Pessoal / EBIT 2022</t>
  </si>
  <si>
    <t>Custo Líquido de Financiamento 2024</t>
  </si>
  <si>
    <t>Custo Líquido de Financiamento 2023</t>
  </si>
  <si>
    <t>Custo Líquido de Financiamento 2022</t>
  </si>
  <si>
    <t>EBITDA 2024</t>
  </si>
  <si>
    <t>EBITDA 2023</t>
  </si>
  <si>
    <t>EBITDA 2022</t>
  </si>
  <si>
    <t>EBIT 2024</t>
  </si>
  <si>
    <t>EBIT 2023</t>
  </si>
  <si>
    <t>EBIT 2022</t>
  </si>
  <si>
    <t>Margem Ebit 2024</t>
  </si>
  <si>
    <t>Margem Ebit 2023</t>
  </si>
  <si>
    <t>Margem Ebit 2022</t>
  </si>
  <si>
    <t>Rentabilidade das Vendas e Serviços Prestados 2024</t>
  </si>
  <si>
    <t>Rentabilidade das Vendas e Serviços Prestados 2023</t>
  </si>
  <si>
    <t>Rentabilidade das Vendas e Serviços Prestados 2022</t>
  </si>
  <si>
    <t>Rentabilidade do Capital Próprio 2024</t>
  </si>
  <si>
    <t>Rentabilidade do Capital Próprio 2023</t>
  </si>
  <si>
    <t>Rentabilidade do Capital Próprio 2022</t>
  </si>
  <si>
    <t>Rentabilidade dos Capitais Permanentes 2024</t>
  </si>
  <si>
    <t>Rentabilidade dos Capitais Permanentes 2023</t>
  </si>
  <si>
    <t>Rentabilidade dos Capitais Permanentes 2022</t>
  </si>
  <si>
    <t>Passivo / Vendas e Serviços Prestados 2024</t>
  </si>
  <si>
    <t>Passivo / Vendas e Serviços Prestados 2023</t>
  </si>
  <si>
    <t>Passivo / Vendas e Serviços Prestados 2022</t>
  </si>
  <si>
    <t>Passivo / Custo das Vendas 2024</t>
  </si>
  <si>
    <t>Passivo / Custo das Vendas 2023</t>
  </si>
  <si>
    <t>Passivo / Custo das Vendas 2022</t>
  </si>
  <si>
    <t>Vendas / Activo Corrente 2024</t>
  </si>
  <si>
    <t>Vendas / Activo Corrente 2023</t>
  </si>
  <si>
    <t>Vendas / Activo Corrente 2022</t>
  </si>
  <si>
    <t>Juros e Gastos Similares Suportados / Vendas e Serviços Prestados 2024</t>
  </si>
  <si>
    <t>Juros e Gastos Similares Suportados / Vendas e Serviços Prestados 2023</t>
  </si>
  <si>
    <t>Juros e Gastos Similares Suportados / Vendas e Serviços Prestados 2022</t>
  </si>
  <si>
    <t>Fundo De Maneio / Vendas e Serviços Prestados 2024</t>
  </si>
  <si>
    <t>Fundo De Maneio / Vendas e Serviços Prestados 2023</t>
  </si>
  <si>
    <t>Fundo De Maneio / Vendas e Serviços Prestados 2022</t>
  </si>
  <si>
    <t>Juros e Gastos Similares Suportados / EBITDA 2024</t>
  </si>
  <si>
    <t>Juros e Gastos Similares Suportados / EBITDA 2023</t>
  </si>
  <si>
    <t>Juros e Gastos Similares Suportados / EBITDA 2022</t>
  </si>
  <si>
    <t>Margem EBITDA 2024</t>
  </si>
  <si>
    <t>Margem EBITDA 2023</t>
  </si>
  <si>
    <t>Margem EBITDA 2022</t>
  </si>
  <si>
    <t>Cobertura do Activo Não Corrente 2024</t>
  </si>
  <si>
    <t>Cobertura do Activo Não Corrente 2023</t>
  </si>
  <si>
    <t>Cobertura do Activo Não Corrente 2022</t>
  </si>
  <si>
    <t>Juros de financiamentos obtidos 2024</t>
  </si>
  <si>
    <t>Juros de financiamentos obtidos 2023</t>
  </si>
  <si>
    <t>Juros de financiamentos obtidos 2022</t>
  </si>
  <si>
    <t>Diferenças câmbio desfavoráveis-financiamentos obtidos 2024</t>
  </si>
  <si>
    <t>Diferenças câmbio desfavoráveis-financiamentos obtidos 2023</t>
  </si>
  <si>
    <t>Diferenças câmbio desfavoráveis-financiamentos obtidos 2022</t>
  </si>
  <si>
    <t xml:space="preserve">  589 634</t>
  </si>
  <si>
    <t xml:space="preserve">  267 823</t>
  </si>
  <si>
    <t xml:space="preserve">  223 491</t>
  </si>
  <si>
    <t xml:space="preserve">  6 804</t>
  </si>
  <si>
    <t xml:space="preserve">  35 796</t>
  </si>
  <si>
    <t xml:space="preserve">  62 339</t>
  </si>
  <si>
    <t xml:space="preserve">  113 008</t>
  </si>
  <si>
    <t xml:space="preserve">  7 766</t>
  </si>
  <si>
    <t xml:space="preserve">  1 503</t>
  </si>
  <si>
    <t xml:space="preserve">  1 221</t>
  </si>
  <si>
    <t xml:space="preserve">  95 896</t>
  </si>
  <si>
    <t xml:space="preserve">  6 902</t>
  </si>
  <si>
    <t xml:space="preserve">  1 212</t>
  </si>
  <si>
    <t xml:space="preserve">  131 210</t>
  </si>
  <si>
    <t xml:space="preserve">  35 225</t>
  </si>
  <si>
    <t xml:space="preserve">  347 214</t>
  </si>
  <si>
    <t xml:space="preserve">  119 857</t>
  </si>
  <si>
    <t xml:space="preserve">  74 297</t>
  </si>
  <si>
    <t xml:space="preserve">  3 411</t>
  </si>
  <si>
    <t xml:space="preserve">  50 781</t>
  </si>
  <si>
    <t xml:space="preserve">  74 435</t>
  </si>
  <si>
    <t xml:space="preserve">  13 925</t>
  </si>
  <si>
    <t xml:space="preserve">  28 199</t>
  </si>
  <si>
    <t xml:space="preserve">  242 419</t>
  </si>
  <si>
    <t xml:space="preserve">  78 980</t>
  </si>
  <si>
    <t xml:space="preserve">  4 769</t>
  </si>
  <si>
    <t xml:space="preserve">  3 967</t>
  </si>
  <si>
    <t xml:space="preserve">  94 753</t>
  </si>
  <si>
    <t xml:space="preserve">  8 536</t>
  </si>
  <si>
    <t xml:space="preserve">  321 810</t>
  </si>
  <si>
    <t xml:space="preserve">  50 567</t>
  </si>
  <si>
    <t xml:space="preserve">  168 123</t>
  </si>
  <si>
    <t xml:space="preserve">  65 489</t>
  </si>
  <si>
    <t xml:space="preserve">  48 892</t>
  </si>
  <si>
    <t xml:space="preserve">  153 688</t>
  </si>
  <si>
    <t xml:space="preserve">  58 935</t>
  </si>
  <si>
    <t xml:space="preserve">  23 516</t>
  </si>
  <si>
    <t xml:space="preserve">  291 968</t>
  </si>
  <si>
    <t xml:space="preserve">  456 453</t>
  </si>
  <si>
    <t xml:space="preserve">  41 439</t>
  </si>
  <si>
    <t xml:space="preserve">  48 537</t>
  </si>
  <si>
    <t xml:space="preserve">  471 589</t>
  </si>
  <si>
    <t xml:space="preserve">  193 189</t>
  </si>
  <si>
    <t xml:space="preserve">  191 205</t>
  </si>
  <si>
    <t xml:space="preserve">  113 045</t>
  </si>
  <si>
    <t xml:space="preserve">  15 798</t>
  </si>
  <si>
    <t xml:space="preserve">  73 937</t>
  </si>
  <si>
    <t xml:space="preserve">  58 332</t>
  </si>
  <si>
    <t xml:space="preserve">  18 795</t>
  </si>
  <si>
    <t xml:space="preserve">  2 472</t>
  </si>
  <si>
    <t xml:space="preserve">  9 994</t>
  </si>
  <si>
    <t xml:space="preserve">  416 343</t>
  </si>
  <si>
    <t xml:space="preserve">  459 691</t>
  </si>
  <si>
    <t xml:space="preserve">  304 585</t>
  </si>
  <si>
    <t xml:space="preserve">  155 107</t>
  </si>
  <si>
    <t xml:space="preserve">  65 241</t>
  </si>
  <si>
    <t xml:space="preserve">  55 246</t>
  </si>
  <si>
    <t xml:space="preserve">  75 375</t>
  </si>
  <si>
    <t xml:space="preserve">  2 973</t>
  </si>
  <si>
    <t xml:space="preserve">  4 809</t>
  </si>
  <si>
    <t xml:space="preserve">  152 203</t>
  </si>
  <si>
    <t xml:space="preserve">  10 327</t>
  </si>
  <si>
    <t xml:space="preserve">  83 297</t>
  </si>
  <si>
    <t xml:space="preserve">  407 916</t>
  </si>
  <si>
    <t xml:space="preserve">  290 435</t>
  </si>
  <si>
    <t xml:space="preserve">  86 508</t>
  </si>
  <si>
    <t xml:space="preserve">  67 713</t>
  </si>
  <si>
    <t xml:space="preserve">  6 093</t>
  </si>
  <si>
    <t xml:space="preserve">  82 500</t>
  </si>
  <si>
    <t xml:space="preserve">  54 452</t>
  </si>
  <si>
    <t xml:space="preserve">  482 590</t>
  </si>
  <si>
    <t>-  338 473</t>
  </si>
  <si>
    <t>-  89 665</t>
  </si>
  <si>
    <t>-  34 626</t>
  </si>
  <si>
    <t>-  12 158</t>
  </si>
  <si>
    <t xml:space="preserve">  7 668</t>
  </si>
  <si>
    <t xml:space="preserve">  86 955</t>
  </si>
  <si>
    <t xml:space="preserve">  94 624</t>
  </si>
  <si>
    <t xml:space="preserve">  19 826</t>
  </si>
  <si>
    <t xml:space="preserve">  529 936</t>
  </si>
  <si>
    <t xml:space="preserve">  232 738</t>
  </si>
  <si>
    <t xml:space="preserve">  191 920</t>
  </si>
  <si>
    <t xml:space="preserve">  2 980</t>
  </si>
  <si>
    <t xml:space="preserve">  36 749</t>
  </si>
  <si>
    <t xml:space="preserve">  63 769</t>
  </si>
  <si>
    <t xml:space="preserve">  93 569</t>
  </si>
  <si>
    <t xml:space="preserve">  8 205</t>
  </si>
  <si>
    <t xml:space="preserve">  1 050</t>
  </si>
  <si>
    <t xml:space="preserve">  2 063</t>
  </si>
  <si>
    <t xml:space="preserve">  89 213</t>
  </si>
  <si>
    <t xml:space="preserve">  3 641</t>
  </si>
  <si>
    <t xml:space="preserve">  1 126</t>
  </si>
  <si>
    <t xml:space="preserve">  90 777</t>
  </si>
  <si>
    <t xml:space="preserve">  35 626</t>
  </si>
  <si>
    <t xml:space="preserve">  305 533</t>
  </si>
  <si>
    <t xml:space="preserve">  122 918</t>
  </si>
  <si>
    <t xml:space="preserve">  68 906</t>
  </si>
  <si>
    <t xml:space="preserve">  2 047</t>
  </si>
  <si>
    <t xml:space="preserve">  47 249</t>
  </si>
  <si>
    <t xml:space="preserve">  61 902</t>
  </si>
  <si>
    <t xml:space="preserve">  20 027</t>
  </si>
  <si>
    <t xml:space="preserve">  29 042</t>
  </si>
  <si>
    <t xml:space="preserve">  224 402</t>
  </si>
  <si>
    <t xml:space="preserve">  76 290</t>
  </si>
  <si>
    <t xml:space="preserve">  5 081</t>
  </si>
  <si>
    <t xml:space="preserve">  2 110</t>
  </si>
  <si>
    <t xml:space="preserve">  83 613</t>
  </si>
  <si>
    <t xml:space="preserve">  4 069</t>
  </si>
  <si>
    <t xml:space="preserve">  297 198</t>
  </si>
  <si>
    <t xml:space="preserve">  50 647</t>
  </si>
  <si>
    <t xml:space="preserve">  155 496</t>
  </si>
  <si>
    <t xml:space="preserve">  64 552</t>
  </si>
  <si>
    <t xml:space="preserve">  44 785</t>
  </si>
  <si>
    <t xml:space="preserve">  141 702</t>
  </si>
  <si>
    <t xml:space="preserve">  58 088</t>
  </si>
  <si>
    <t xml:space="preserve">  21 658</t>
  </si>
  <si>
    <t xml:space="preserve">  252 311</t>
  </si>
  <si>
    <t xml:space="preserve">  424 611</t>
  </si>
  <si>
    <t xml:space="preserve">  33 539</t>
  </si>
  <si>
    <t xml:space="preserve">  48 256</t>
  </si>
  <si>
    <t xml:space="preserve">  438 564</t>
  </si>
  <si>
    <t xml:space="preserve">  180 098</t>
  </si>
  <si>
    <t xml:space="preserve">  181 762</t>
  </si>
  <si>
    <t xml:space="preserve">  102 751</t>
  </si>
  <si>
    <t xml:space="preserve">  17 775</t>
  </si>
  <si>
    <t xml:space="preserve">  66 869</t>
  </si>
  <si>
    <t xml:space="preserve">  53 013</t>
  </si>
  <si>
    <t xml:space="preserve">  16 316</t>
  </si>
  <si>
    <t xml:space="preserve">  2 308</t>
  </si>
  <si>
    <t xml:space="preserve">  9 612</t>
  </si>
  <si>
    <t xml:space="preserve">  385 342</t>
  </si>
  <si>
    <t xml:space="preserve">  431 321</t>
  </si>
  <si>
    <t xml:space="preserve">  284 920</t>
  </si>
  <si>
    <t xml:space="preserve">  146 402</t>
  </si>
  <si>
    <t xml:space="preserve">  62 834</t>
  </si>
  <si>
    <t xml:space="preserve">  53 222</t>
  </si>
  <si>
    <t xml:space="preserve">  70 683</t>
  </si>
  <si>
    <t xml:space="preserve">  2 845</t>
  </si>
  <si>
    <t xml:space="preserve">  3 185</t>
  </si>
  <si>
    <t xml:space="preserve">  140 098</t>
  </si>
  <si>
    <t xml:space="preserve">  10 768</t>
  </si>
  <si>
    <t xml:space="preserve">  79 751</t>
  </si>
  <si>
    <t xml:space="preserve">  376 355</t>
  </si>
  <si>
    <t xml:space="preserve">  265 074</t>
  </si>
  <si>
    <t xml:space="preserve">  81 459</t>
  </si>
  <si>
    <t xml:space="preserve">  65 142</t>
  </si>
  <si>
    <t xml:space="preserve">  5 252</t>
  </si>
  <si>
    <t xml:space="preserve">  78 746</t>
  </si>
  <si>
    <t xml:space="preserve">  66 564</t>
  </si>
  <si>
    <t xml:space="preserve">  444 747</t>
  </si>
  <si>
    <t>-  305 852</t>
  </si>
  <si>
    <t>-  72 331</t>
  </si>
  <si>
    <t>-  39 716</t>
  </si>
  <si>
    <t>-  8 718</t>
  </si>
  <si>
    <t xml:space="preserve">  18 131</t>
  </si>
  <si>
    <t xml:space="preserve">  70 208</t>
  </si>
  <si>
    <t xml:space="preserve">  88 338</t>
  </si>
  <si>
    <t xml:space="preserve">  26 848</t>
  </si>
  <si>
    <t xml:space="preserve">  499 147</t>
  </si>
  <si>
    <t xml:space="preserve">  213 664</t>
  </si>
  <si>
    <t xml:space="preserve">  176 445</t>
  </si>
  <si>
    <t xml:space="preserve">  1 049</t>
  </si>
  <si>
    <t xml:space="preserve">  35 728</t>
  </si>
  <si>
    <t xml:space="preserve">  66 994</t>
  </si>
  <si>
    <t xml:space="preserve">  99 418</t>
  </si>
  <si>
    <t xml:space="preserve">  6 612</t>
  </si>
  <si>
    <t xml:space="preserve">  77 178</t>
  </si>
  <si>
    <t xml:space="preserve">  1 060</t>
  </si>
  <si>
    <t xml:space="preserve">  1 139</t>
  </si>
  <si>
    <t xml:space="preserve">  64 859</t>
  </si>
  <si>
    <t xml:space="preserve">  35 593</t>
  </si>
  <si>
    <t xml:space="preserve">  267 622</t>
  </si>
  <si>
    <t xml:space="preserve">  119 975</t>
  </si>
  <si>
    <t xml:space="preserve">  72 215</t>
  </si>
  <si>
    <t xml:space="preserve">  3 402</t>
  </si>
  <si>
    <t xml:space="preserve">  54 598</t>
  </si>
  <si>
    <t xml:space="preserve">  67 181</t>
  </si>
  <si>
    <t xml:space="preserve">  18 986</t>
  </si>
  <si>
    <t xml:space="preserve">  33 098</t>
  </si>
  <si>
    <t xml:space="preserve">  231 524</t>
  </si>
  <si>
    <t xml:space="preserve">  87 696</t>
  </si>
  <si>
    <t xml:space="preserve">  5 388</t>
  </si>
  <si>
    <t xml:space="preserve">  2 838</t>
  </si>
  <si>
    <t xml:space="preserve">  86 857</t>
  </si>
  <si>
    <t xml:space="preserve">  1 491</t>
  </si>
  <si>
    <t xml:space="preserve">  285 483</t>
  </si>
  <si>
    <t xml:space="preserve">  41 892</t>
  </si>
  <si>
    <t xml:space="preserve">  159 310</t>
  </si>
  <si>
    <t xml:space="preserve">  59 030</t>
  </si>
  <si>
    <t xml:space="preserve">  23 743</t>
  </si>
  <si>
    <t xml:space="preserve">  126 173</t>
  </si>
  <si>
    <t xml:space="preserve">  39 316</t>
  </si>
  <si>
    <t xml:space="preserve">  17 617</t>
  </si>
  <si>
    <t xml:space="preserve">  222 318</t>
  </si>
  <si>
    <t xml:space="preserve">  400 574</t>
  </si>
  <si>
    <t xml:space="preserve">  31 667</t>
  </si>
  <si>
    <t xml:space="preserve">  33 574</t>
  </si>
  <si>
    <t xml:space="preserve">  420 177</t>
  </si>
  <si>
    <t xml:space="preserve">  196 853</t>
  </si>
  <si>
    <t xml:space="preserve">  190 548</t>
  </si>
  <si>
    <t xml:space="preserve">  92 446</t>
  </si>
  <si>
    <t xml:space="preserve">  18 797</t>
  </si>
  <si>
    <t xml:space="preserve">  63 162</t>
  </si>
  <si>
    <t xml:space="preserve">  49 809</t>
  </si>
  <si>
    <t xml:space="preserve">  15 691</t>
  </si>
  <si>
    <t>-  1 368</t>
  </si>
  <si>
    <t xml:space="preserve">  1 341</t>
  </si>
  <si>
    <t xml:space="preserve">  8 198</t>
  </si>
  <si>
    <t xml:space="preserve">  374 873</t>
  </si>
  <si>
    <t xml:space="preserve">  413 164</t>
  </si>
  <si>
    <t xml:space="preserve">  283 268</t>
  </si>
  <si>
    <t xml:space="preserve">  129 896</t>
  </si>
  <si>
    <t xml:space="preserve">  53 502</t>
  </si>
  <si>
    <t xml:space="preserve">  45 304</t>
  </si>
  <si>
    <t xml:space="preserve">  60 468</t>
  </si>
  <si>
    <t xml:space="preserve">  2 868</t>
  </si>
  <si>
    <t xml:space="preserve">  2 014</t>
  </si>
  <si>
    <t xml:space="preserve">  117 580</t>
  </si>
  <si>
    <t xml:space="preserve">  17 590</t>
  </si>
  <si>
    <t xml:space="preserve">  68 203</t>
  </si>
  <si>
    <t xml:space="preserve">  367 000</t>
  </si>
  <si>
    <t xml:space="preserve">  270 502</t>
  </si>
  <si>
    <t xml:space="preserve">  70 534</t>
  </si>
  <si>
    <t xml:space="preserve">  54 843</t>
  </si>
  <si>
    <t xml:space="preserve">  3 442</t>
  </si>
  <si>
    <t xml:space="preserve">  68 567</t>
  </si>
  <si>
    <t xml:space="preserve">  40 269</t>
  </si>
  <si>
    <t xml:space="preserve">  435 959</t>
  </si>
  <si>
    <t>-  313 455</t>
  </si>
  <si>
    <t>-  82 235</t>
  </si>
  <si>
    <t>-  22 776</t>
  </si>
  <si>
    <t>-  6 585</t>
  </si>
  <si>
    <t xml:space="preserve">  10 908</t>
  </si>
  <si>
    <t xml:space="preserve">  64 554</t>
  </si>
  <si>
    <t xml:space="preserve">  75 461</t>
  </si>
  <si>
    <t xml:space="preserve">  17 493</t>
  </si>
  <si>
    <t>Prazos Médios do Setor</t>
  </si>
  <si>
    <t>Compras da Empresa</t>
  </si>
  <si>
    <t>Apuramento do IVA da Empresa</t>
  </si>
  <si>
    <t>Cálculos Auxiliares para a Empresa</t>
  </si>
  <si>
    <t>Inventário de Matérias Primas Inicial para o primeiro ano de análise = igual ao Inventário de Matérias Primas Final para o primeiro ano de análise</t>
  </si>
  <si>
    <t>Balanço Funcional</t>
  </si>
  <si>
    <t>Fundo de Maneio Necessário de Exploração (FMNE)</t>
  </si>
  <si>
    <t>Fundo de Maneio NecessárioExtra-Exploração (FMNEE)</t>
  </si>
  <si>
    <t>Recurso Cíclicos Extra-Exploração (% do fin. bancário de c.p.)</t>
  </si>
  <si>
    <t>Necessidade Cíclicas Extra-Exploração</t>
  </si>
  <si>
    <t>Fundo de Maneio Necessário Total (FMN)</t>
  </si>
  <si>
    <t>Tesouraria Líquida</t>
  </si>
  <si>
    <t>Setor 2022</t>
  </si>
  <si>
    <t xml:space="preserve">Exemplo </t>
  </si>
  <si>
    <r>
      <t xml:space="preserve">Setor da Atividade Económica: </t>
    </r>
    <r>
      <rPr>
        <sz val="11"/>
        <color rgb="FF00B0F0"/>
        <rFont val="Calibri"/>
        <family val="2"/>
      </rPr>
      <t xml:space="preserve">          23610 - Fabricação de produtos de betão para a construção</t>
    </r>
  </si>
  <si>
    <t>4 - DIAGNÓSTICO ECONÓMICO-FINANCEIRO</t>
  </si>
  <si>
    <t>4.1 ANÁLISE DA LIQUIDEZ</t>
  </si>
  <si>
    <t>A Vigobloco apresenta rácios de liquidez geral consistentemente superiores a 1 ao longo do triénio (1,74x em 2022 → 1,80x em 2023 → 1,55x em 2024), confirmando a sua capacidade de cobrir as obrigações de curto prazo. No entanto, registou-se uma deterioração significativa em 2024, com a LG a recuar para 1,55x, ficando ABAIXO da mediana setorial de 2,02x. A liquidez reduzida acompanha esta tendência, mantendo-se próxima ou abaixo do setor.
TENDÊNCIA PREOCUPANTE: Os Prazos Médios de Recebimento (PMR) da empresa são muito superiores ao setor — 129 dias vs 69 dias (2022), 90 vs 67 (2023) e 126 vs 72 (2024). Este diferencial de ~54 dias em 2024 representa um elevado capital imobilizado em créditos a clientes. O agravamento do PMR em 2024 (de 90 para 126 dias) deve ser objeto de atenção prioritária na gestão do fundo de maneio.
Os PMP encontram-se acima do setor em 2024 (92 vs 49 dias), o que sugere que a empresa está a recorrer aos fornecedores como fonte de financiamento adicional — uma prática que pode fragilizar relações comerciais.</t>
  </si>
  <si>
    <t>4.2 ANÁLISE DA SOLVÊNCIA E ESTRUTURA DE CAPITAL</t>
  </si>
  <si>
    <t>PONTO FORTE: A Autonomia Financeira da empresa é robusta e consistentemente superior à mediana setorial — 61,5% (2022), 69,8% (2023) e 61,3% (2024), face ao setor 51,4% / 56,2% / 55,0%. Isto reflete uma estrutura de capital sólida, com o capital próprio a financiar a maioria dos ativos.
O endividamento (PT/CP) mantém-se controlado: 0,63x (2022 e 2024), 0,43x (2023), sempre inferior ao setor (0,95x → 0,78x → 0,82x). O pico de desalavancagem em 2023 resultou do aumento do capital realizado (de €2.500k para €3.500k) e de resultados retidos acumulados excecionais.
A cobertura dos gastos de financiamento pelo EBITDA é excelente — entre 43,6x e 59,3x — muito acima da mediana setorial (37,97x → 15,75x → 19,13x), demonstrando ampla margem para o serviço da dívida.
NOTA: O passivo não corrente tem vindo a reduzir-se significativamente (€1.824k → €1.070k → €1.013k), evidenciando amortização acelerada de dívida de MLP — um sinal positivo de desalavancagem.</t>
  </si>
  <si>
    <t>4.3 ANÁLISE DA RENTABILIDADE</t>
  </si>
  <si>
    <t>PONTO FORTE PRINCIPAL: A Vigobloco destaca-se claramente do setor em todos os indicadores de rentabilidade:
• ROA (EBIT/Ativo): 15,8% (2022) → 18,9% (2023) → 16,4% (2024) vs setor 11,0% → 12,3% → 11,5%. A empresa gera retorno dos ativos 40-50% superior ao setor.
• Rendibilidade das Vendas (EBIT/VSP): 17,9% → 21,8% → 17,5% vs setor 13,7% → 15,3% → 14,8%. A margem operacional é significativamente superior.
• ROE: 21,9% → 21,0% → 20,4% vs setor 5,7% → 7,6% → 6,9%. O ROE da empresa é TRIPLO da mediana setorial, refletindo uma capacidade de geração de valor para os acionistas muito acima do mercado.
DECOMPOSIÇÃO DuPONT: O ROE elevado é sustentado por: (1) ROA superior (efeito operacional), (2) spread financeiro positivo (ROA &gt;&gt; custo da dívida, com spread de ~15 p.p.), e (3) baixa alavancagem. A queda do ROE de 21,9% para 20,4% resulta do aumento da taxa efetiva de IRC (de 12,9% para 21,8%).
ATENÇÃO: O EBITDA recuou 13,4% em 2024 (€4.918k vs €5.979k em 2023), pressionado pelo aumento dos FSE (+23,8%) e gastos com pessoal (+10,0%). A margem EBITDA reduziu-se de ~26,3% para ~20,7%.</t>
  </si>
  <si>
    <t>4.4 ANÁLISE DO EQUILÍBRIO FINANCEIRO (BALANÇO FUNCIONAL)</t>
  </si>
  <si>
    <t>O equilíbrio financeiro da Vigobloco é satisfatório, com Fundo de Maneio (FM) positivo ao longo do triénio: €5.399k (2022), €5.494k (2023) e €4.826k (2024). O FM cobre integralmente as Necessidades de Fundo de Maneio, gerando uma Tesouraria Líquida positiva.
Contudo, observa-se uma tendência preocupante de DEGRADAÇÃO DA TESOURARIA LÍQUIDA:
• TL 2022: €1.167k → TL 2023: €818k → TL 2024: €167k
Esta redução de 86% na TL ao longo do triénio resulta da combinação de: (1) redução do FM (menor capital permanente vs investimentos em capital fixo), e (2) aumento das necessidades cíclicas de exploração (FMNE de €4.587k → €4.912k), parcialmente explicado pelo crescimento do volume de negócios.
O FM Necessário de Exploração (FMNE) tem vindo a aumentar, absorvendo uma proporção crescente do Fundo de Maneio disponível. Se esta tendência persistir, a empresa poderá enfrentar necessidades de financiamento de curto prazo no médio prazo.
A regra do equilíbrio financeiro (FM &gt; 0 e TL &gt; 0) é respeitada nos três exercícios, mas a margem de segurança está a estreitar-se significativamente.</t>
  </si>
  <si>
    <t>5. SÍNTESE: PONTOS FORTES E ÁREAS DE PREOCUPAÇÃO</t>
  </si>
  <si>
    <t xml:space="preserve"> PONTOS FORTES</t>
  </si>
  <si>
    <t>1. RENTABILIDADE EXCECIONAL — ROE consistentemente &gt;20% (3x a mediana setorial), sustentado por margens operacionais elevadas e gestão eficiente dos ativos. A empresa é um claro outperformer do setor.
2. ESTRUTURA DE CAPITAL SÓLIDA — Autonomia financeira de 61-70%, superior ao setor, com endividamento controlado e em trajetória decrescente. Financiamentos obtidos não correntes reduzidos de €1.704k para €889k.
3. CAPACIDADE DE SERVIÇO DA DÍVIDA — Cobertura EBITDA/Gastos Financeiros de 43-59x, demonstrando risco de crédito muito baixo. A taxa de juro aparente é reduzida (~1% sobre o passivo total).
4. CRESCIMENTO DO VOLUME DE NEGÓCIOS — VSP cresceu de €20.700k para €23.727k (+14,6% no triénio), evidenciando expansão comercial.
5. DESALAVANCAGEM PROGRESSIVA — Amortização acelerada da dívida de MLP, reforçando a solidez financeira.</t>
  </si>
  <si>
    <t>ÁREAS DE PREOCUPAÇÃO</t>
  </si>
  <si>
    <t>1. EROSÃO DA TESOURARIA LÍQUIDA — Redução de €1.167k para €167k (-86%). Se a tendência de aumento do FMNE e redução do FM persistir, a TL pode tornar-se negativa, gerando dependência de financiamento bancário de curto prazo.
2. PMR EXCESSIVO — Prazos médios de recebimento de 90-129 dias, muito acima do setor (67-72 dias). Representa capital parado em créditos a clientes estimado em ~€3.000-4.000k acima do benchmark setorial. Recomenda-se renegociação de condições de pagamento e implementação de política de crédito mais rigorosa.
3. PRESSÃO NOS CUSTOS OPERACIONAIS (2024) — FSE aumentaram 23,8% (€6.691k → €8.283k) e gastos com pessoal 10,0% (€3.497k → €3.847k), comprimindo o EBITDA em 17,7% face a 2023. A margem EBITDA recuou para ~20,7%, abaixo dos 26,3% de 2023. Necessário monitorizar se se trata de efeito pontual ou tendência estrutural.
4. TAXA EFETIVA DE IRC VOLÁTIL — Oscilação de 12,9% (2022) para 20,8% (2023) e 21,8% (2024), afetando a rentabilidade líquida e distorcendo a análise inter-temporal do ROE.
5. CONCENTRAÇÃO DO PASSIVO NO CURTO PRAZO — O passivo corrente representa 89,7% do passivo total em 2024. Embora o nível absoluto seja gerível, a concentração no curto prazo aumenta o risco de liquidez.</t>
  </si>
  <si>
    <t>6. CONCLUSÃO E RECOMENDAÇÕES</t>
  </si>
  <si>
    <t>A Vigobloco - Pré-Fabricados, S.A. apresenta-se como uma empresa financeiramente robusta e altamente rentável, claramente posicionada acima da mediana do setor (CAE 23610) em praticamente todos os indicadores de desempenho económico-financeiro. A autonomia financeira elevada, a rentabilidade excecional (ROE ≈3x do setor) e a forte capacidade de geração de EBITDA constituem os pilares fundamentais da sua solidez.
Contudo, a análise identifica sinais de alerta que merecem atenção estratégica:
• A erosão acelerada da Tesouraria Líquida (de €1.167k para €167k) constitui o principal risco a médio prazo, exigindo uma gestão mais ativa do ciclo de exploração.
• Os PMR excessivos face ao setor representam a maior ineficiência operacional identificada, com impacto direto no fundo de maneio.
• A pressão nos custos operacionais de 2024 (FSE e pessoal) deve ser monitorizada para determinar se é estrutural ou conjuntural.
RECOMENDAÇÕES PRIORITÁRIAS:
1. Implementar política ativa de gestão de cobranças para reduzir o PMR para valores mais próximos da mediana setorial (70-72 dias)
2. Avaliar a sustentabilidade do crescimento dos FSE em 2024 e identificar oportunidades de otimização
3. Ponderar a constituição de uma reserva de tesouraria ou linha de crédito de contingência para proteger contra a deterioração da TL
4. Manter a estratégia de desalavancagem, que tem contribuído positivamente para a redução do risco financeiro</t>
  </si>
  <si>
    <t>Nota: Todos os valores e indicadores são dinâmicos e estão ligados por fórmulas às sheets 'Empresa', 'Setor' e 'Analysis'. Qualquer alteração nos dados de input atualiza automaticamente este diagnóstico.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</si>
</sst>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
    <numFmt numFmtId="166" formatCode="#,##0.0"/>
    <numFmt numFmtId="167" formatCode="0.0"/>
  </numFmts>
  <fonts count="60" x14ac:knownFonts="1">
    <font>
      <sz val="11"/>
      <color rgb="FF000000"/>
      <name val="Calibri"/>
      <family val="2"/>
    </font>
    <font>
      <sz val="10"/>
      <name val="Arial"/>
      <family val="2"/>
    </font>
    <font>
      <sz val="11"/>
      <color rgb="FF000000"/>
      <name val="Calibri"/>
      <family val="2"/>
    </font>
    <font>
      <sz val="11"/>
      <color rgb="FF000000"/>
      <name val="Century Gothic"/>
      <family val="2"/>
    </font>
    <font>
      <sz val="10"/>
      <name val="Century Gothic"/>
      <family val="2"/>
    </font>
    <font>
      <sz val="10"/>
      <color rgb="FF000000"/>
      <name val="Century Gothic"/>
      <family val="2"/>
    </font>
    <font>
      <b/>
      <sz val="8"/>
      <color indexed="8"/>
      <name val="Open Sans"/>
      <family val="2"/>
    </font>
    <font>
      <sz val="8"/>
      <color indexed="8"/>
      <name val="Open Sans"/>
      <family val="2"/>
    </font>
    <font>
      <u/>
      <sz val="11"/>
      <color theme="10"/>
      <name val="Calibri"/>
      <family val="2"/>
    </font>
    <font>
      <b/>
      <sz val="12"/>
      <color rgb="FFFFFFFF"/>
      <name val="Calibri"/>
    </font>
    <font>
      <b/>
      <sz val="11"/>
      <color rgb="FF1B3A5C"/>
      <name val="Calibri"/>
    </font>
    <font>
      <sz val="11"/>
      <color rgb="FF333333"/>
      <name val="Calibri"/>
    </font>
    <font>
      <sz val="10"/>
      <color rgb="FF000000"/>
      <name val="Calibri"/>
    </font>
    <font>
      <sz val="10"/>
      <color rgb="FF333333"/>
      <name val="Calibri"/>
    </font>
    <font>
      <sz val="10"/>
      <color rgb="FF1B3A5C"/>
      <name val="Calibri"/>
    </font>
    <font>
      <b/>
      <sz val="13"/>
      <color rgb="FFFFFFFF"/>
      <name val="Calibri"/>
    </font>
    <font>
      <i/>
      <sz val="9"/>
      <color rgb="FFD4D4D4"/>
      <name val="Calibri"/>
    </font>
    <font>
      <b/>
      <sz val="10"/>
      <color rgb="FFFFFFFF"/>
      <name val="Calibri"/>
    </font>
    <font>
      <sz val="10"/>
      <color indexed="8"/>
      <name val="Calibri"/>
    </font>
    <font>
      <b/>
      <sz val="10"/>
      <color rgb="FF1B3A5C"/>
      <name val="Calibri"/>
    </font>
    <font>
      <sz val="9"/>
      <color rgb="FF000000"/>
      <name val="Calibri"/>
    </font>
    <font>
      <i/>
      <sz val="9"/>
      <color rgb="FF666666"/>
      <name val="Calibri"/>
    </font>
    <font>
      <b/>
      <sz val="11"/>
      <color rgb="FFFFFFFF"/>
      <name val="Calibri"/>
    </font>
    <font>
      <sz val="9"/>
      <color rgb="FFD4D4D4"/>
      <name val="Calibri"/>
    </font>
    <font>
      <u/>
      <sz val="9"/>
      <color rgb="FFD4D4D4"/>
      <name val="Calibri"/>
    </font>
    <font>
      <b/>
      <sz val="10"/>
      <color indexed="8"/>
      <name val="Calibri"/>
    </font>
    <font>
      <sz val="10"/>
      <name val="Calibri"/>
    </font>
    <font>
      <b/>
      <sz val="10"/>
      <name val="Calibri"/>
    </font>
    <font>
      <sz val="9"/>
      <color indexed="8"/>
      <name val="Calibri"/>
    </font>
    <font>
      <sz val="9"/>
      <name val="Calibri"/>
    </font>
    <font>
      <sz val="9"/>
      <color indexed="12"/>
      <name val="Calibri"/>
    </font>
    <font>
      <b/>
      <sz val="9"/>
      <color rgb="FF1B3A5C"/>
      <name val="Calibri"/>
    </font>
    <font>
      <sz val="9"/>
      <color rgb="FF444444"/>
      <name val="Calibri"/>
    </font>
    <font>
      <b/>
      <i/>
      <sz val="10"/>
      <color rgb="FF0000FF"/>
      <name val="Calibri"/>
    </font>
    <font>
      <b/>
      <i/>
      <sz val="10"/>
      <color indexed="8"/>
      <name val="Calibri"/>
    </font>
    <font>
      <i/>
      <sz val="10"/>
      <color indexed="8"/>
      <name val="Calibri"/>
    </font>
    <font>
      <b/>
      <i/>
      <sz val="10"/>
      <color rgb="FFFFFFFF"/>
      <name val="Calibri"/>
    </font>
    <font>
      <b/>
      <i/>
      <sz val="12"/>
      <color rgb="FFFFFFFF"/>
      <name val="Calibri"/>
    </font>
    <font>
      <b/>
      <i/>
      <sz val="9"/>
      <color rgb="FFFFFFFF"/>
      <name val="Calibri"/>
    </font>
    <font>
      <b/>
      <i/>
      <sz val="10"/>
      <color rgb="FF1B3A5C"/>
      <name val="Calibri"/>
    </font>
    <font>
      <sz val="9"/>
      <color rgb="FF333333"/>
      <name val="Calibri"/>
    </font>
    <font>
      <b/>
      <sz val="10"/>
      <color rgb="FF333333"/>
      <name val="Calibri"/>
    </font>
    <font>
      <b/>
      <sz val="13"/>
      <color rgb="FF00B0F0"/>
      <name val="Calibri"/>
      <family val="2"/>
    </font>
    <font>
      <sz val="11"/>
      <color rgb="FF00B0F0"/>
      <name val="Calibri"/>
      <family val="2"/>
    </font>
    <font>
      <sz val="10"/>
      <name val="Calibri"/>
      <family val="2"/>
    </font>
    <font>
      <b/>
      <sz val="10"/>
      <name val="Calibri"/>
      <family val="2"/>
    </font>
    <font>
      <sz val="11"/>
      <name val="Century Gothic"/>
      <family val="2"/>
    </font>
    <font>
      <sz val="12"/>
      <color rgb="FF333333"/>
      <name val="Calibri"/>
      <family val="2"/>
    </font>
    <font>
      <sz val="12"/>
      <color rgb="FF1B3A5C"/>
      <name val="Calibri"/>
      <family val="2"/>
    </font>
    <font>
      <sz val="12"/>
      <name val="Calibri"/>
      <family val="2"/>
    </font>
    <font>
      <b/>
      <sz val="12"/>
      <color rgb="FF333333"/>
      <name val="Calibri"/>
      <family val="2"/>
    </font>
    <font>
      <b/>
      <sz val="12"/>
      <color rgb="FF1B3A5C"/>
      <name val="Calibri"/>
      <family val="2"/>
    </font>
    <font>
      <sz val="10"/>
      <color indexed="8"/>
      <name val="Calibri"/>
      <family val="2"/>
    </font>
    <font>
      <b/>
      <sz val="16"/>
      <color rgb="FF1F4E79"/>
      <name val="Calibri"/>
      <family val="2"/>
    </font>
    <font>
      <b/>
      <sz val="11"/>
      <color rgb="FF2E75B6"/>
      <name val="Calibri"/>
      <family val="2"/>
    </font>
    <font>
      <sz val="10"/>
      <color rgb="FF000000"/>
      <name val="Calibri"/>
      <family val="2"/>
    </font>
    <font>
      <b/>
      <sz val="12"/>
      <color rgb="FF1F4E79"/>
      <name val="Calibri"/>
      <family val="2"/>
    </font>
    <font>
      <b/>
      <sz val="11"/>
      <color rgb="FF2E8B57"/>
      <name val="Calibri"/>
      <family val="2"/>
    </font>
    <font>
      <b/>
      <sz val="11"/>
      <color rgb="FFCC3300"/>
      <name val="Calibri"/>
      <family val="2"/>
    </font>
    <font>
      <i/>
      <sz val="9"/>
      <color rgb="FF999999"/>
      <name val="Calibri"/>
      <family val="2"/>
    </font>
  </fonts>
  <fills count="2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1B3A5C"/>
        <bgColor indexed="64"/>
      </patternFill>
    </fill>
    <fill>
      <patternFill patternType="solid">
        <fgColor rgb="FFF0F4F8"/>
        <bgColor indexed="64"/>
      </patternFill>
    </fill>
    <fill>
      <patternFill patternType="solid">
        <fgColor rgb="FFF8FAFB"/>
        <bgColor indexed="64"/>
      </patternFill>
    </fill>
    <fill>
      <patternFill patternType="solid">
        <fgColor rgb="FFFFFFFF"/>
        <bgColor indexed="64"/>
      </patternFill>
    </fill>
    <fill>
      <patternFill patternType="solid">
        <fgColor rgb="FF2C5F8A"/>
        <bgColor indexed="64"/>
      </patternFill>
    </fill>
    <fill>
      <patternFill patternType="solid">
        <fgColor rgb="FFC0392B"/>
        <bgColor indexed="64"/>
      </patternFill>
    </fill>
    <fill>
      <patternFill patternType="solid">
        <fgColor rgb="FFFDF2F2"/>
        <bgColor indexed="64"/>
      </patternFill>
    </fill>
    <fill>
      <patternFill patternType="solid">
        <fgColor rgb="FFF5F7FA"/>
        <bgColor indexed="64"/>
      </patternFill>
    </fill>
    <fill>
      <patternFill patternType="solid">
        <fgColor rgb="FFD4A843"/>
        <bgColor indexed="64"/>
      </patternFill>
    </fill>
    <fill>
      <patternFill patternType="solid">
        <fgColor rgb="FFFAFBFC"/>
        <bgColor indexed="64"/>
      </patternFill>
    </fill>
    <fill>
      <patternFill patternType="solid">
        <fgColor rgb="FF3A7BBF"/>
        <bgColor indexed="64"/>
      </patternFill>
    </fill>
    <fill>
      <patternFill patternType="solid">
        <fgColor rgb="FFE8EEF4"/>
        <bgColor indexed="64"/>
      </patternFill>
    </fill>
    <fill>
      <patternFill patternType="solid">
        <fgColor theme="4" tint="0.79998168889431442"/>
        <bgColor indexed="64"/>
      </patternFill>
    </fill>
    <fill>
      <patternFill patternType="solid">
        <fgColor rgb="FFD6E4F0"/>
        <bgColor indexed="64"/>
      </patternFill>
    </fill>
  </fills>
  <borders count="93">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top style="thin">
        <color indexed="8"/>
      </top>
      <bottom/>
      <diagonal/>
    </border>
    <border>
      <left/>
      <right/>
      <top/>
      <bottom style="medium">
        <color indexed="13"/>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rgb="FFE0E5EB"/>
      </top>
      <bottom style="thin">
        <color rgb="FFE0E5EB"/>
      </bottom>
      <diagonal/>
    </border>
    <border>
      <left/>
      <right style="thin">
        <color rgb="FFE0E5EB"/>
      </right>
      <top style="thin">
        <color rgb="FFE0E5EB"/>
      </top>
      <bottom style="thin">
        <color rgb="FFE0E5EB"/>
      </bottom>
      <diagonal/>
    </border>
    <border>
      <left style="thin">
        <color rgb="FFE0E5EB"/>
      </left>
      <right/>
      <top style="thin">
        <color rgb="FFE0E5EB"/>
      </top>
      <bottom style="thin">
        <color rgb="FFE0E5EB"/>
      </bottom>
      <diagonal/>
    </border>
    <border>
      <left style="thin">
        <color rgb="FFE0E5EB"/>
      </left>
      <right style="thin">
        <color rgb="FFE0E5EB"/>
      </right>
      <top/>
      <bottom style="thin">
        <color rgb="FFE0E5EB"/>
      </bottom>
      <diagonal/>
    </border>
    <border>
      <left style="thin">
        <color rgb="FFE0E5EB"/>
      </left>
      <right style="thin">
        <color rgb="FFE0E5EB"/>
      </right>
      <top style="thin">
        <color rgb="FFE0E5EB"/>
      </top>
      <bottom style="thin">
        <color rgb="FFE0E5EB"/>
      </bottom>
      <diagonal/>
    </border>
    <border>
      <left style="thin">
        <color rgb="FFE8D5D5"/>
      </left>
      <right style="thin">
        <color rgb="FFE8D5D5"/>
      </right>
      <top style="thin">
        <color rgb="FFE8D5D5"/>
      </top>
      <bottom style="thin">
        <color rgb="FFE8D5D5"/>
      </bottom>
      <diagonal/>
    </border>
    <border>
      <left style="thin">
        <color rgb="FFD5BFBF"/>
      </left>
      <right style="thin">
        <color rgb="FFE8D5D5"/>
      </right>
      <top style="thin">
        <color rgb="FFE8D5D5"/>
      </top>
      <bottom style="thin">
        <color rgb="FFE8D5D5"/>
      </bottom>
      <diagonal/>
    </border>
    <border>
      <left style="thin">
        <color rgb="FFE8D5D5"/>
      </left>
      <right style="thin">
        <color rgb="FFD5BFBF"/>
      </right>
      <top style="thin">
        <color rgb="FFE8D5D5"/>
      </top>
      <bottom style="thin">
        <color rgb="FFE8D5D5"/>
      </bottom>
      <diagonal/>
    </border>
    <border>
      <left style="thin">
        <color rgb="FFD5BFBF"/>
      </left>
      <right style="thin">
        <color rgb="FFE8D5D5"/>
      </right>
      <top style="thin">
        <color rgb="FFD5BFBF"/>
      </top>
      <bottom style="thin">
        <color rgb="FFE8D5D5"/>
      </bottom>
      <diagonal/>
    </border>
    <border>
      <left style="thin">
        <color rgb="FFE8D5D5"/>
      </left>
      <right style="thin">
        <color rgb="FFE8D5D5"/>
      </right>
      <top style="thin">
        <color rgb="FFD5BFBF"/>
      </top>
      <bottom style="thin">
        <color rgb="FFE8D5D5"/>
      </bottom>
      <diagonal/>
    </border>
    <border>
      <left style="thin">
        <color rgb="FFE8D5D5"/>
      </left>
      <right style="thin">
        <color rgb="FFD5BFBF"/>
      </right>
      <top style="thin">
        <color rgb="FFD5BFBF"/>
      </top>
      <bottom style="thin">
        <color rgb="FFE8D5D5"/>
      </bottom>
      <diagonal/>
    </border>
    <border>
      <left style="thin">
        <color rgb="FFD5BFBF"/>
      </left>
      <right style="thin">
        <color rgb="FFE8D5D5"/>
      </right>
      <top style="thin">
        <color rgb="FFE8D5D5"/>
      </top>
      <bottom style="thin">
        <color rgb="FFD5BFBF"/>
      </bottom>
      <diagonal/>
    </border>
    <border>
      <left style="thin">
        <color rgb="FFE8D5D5"/>
      </left>
      <right style="thin">
        <color rgb="FFE8D5D5"/>
      </right>
      <top style="thin">
        <color rgb="FFE8D5D5"/>
      </top>
      <bottom style="thin">
        <color rgb="FFD5BFBF"/>
      </bottom>
      <diagonal/>
    </border>
    <border>
      <left style="thin">
        <color rgb="FFE8D5D5"/>
      </left>
      <right style="thin">
        <color rgb="FFD5BFBF"/>
      </right>
      <top style="thin">
        <color rgb="FFE8D5D5"/>
      </top>
      <bottom style="thin">
        <color rgb="FFD5BFBF"/>
      </bottom>
      <diagonal/>
    </border>
    <border>
      <left/>
      <right style="thin">
        <color rgb="FFE0E5EB"/>
      </right>
      <top style="thin">
        <color indexed="11"/>
      </top>
      <bottom style="thin">
        <color rgb="FFE0E5EB"/>
      </bottom>
      <diagonal/>
    </border>
    <border>
      <left style="thin">
        <color rgb="FFE0E5EB"/>
      </left>
      <right style="thin">
        <color rgb="FFE0E5EB"/>
      </right>
      <top style="thin">
        <color indexed="11"/>
      </top>
      <bottom style="thin">
        <color rgb="FFE0E5EB"/>
      </bottom>
      <diagonal/>
    </border>
    <border>
      <left style="thin">
        <color rgb="FFE0E5EB"/>
      </left>
      <right/>
      <top style="thin">
        <color indexed="11"/>
      </top>
      <bottom style="thin">
        <color rgb="FFE0E5EB"/>
      </bottom>
      <diagonal/>
    </border>
    <border>
      <left style="thin">
        <color indexed="11"/>
      </left>
      <right style="thin">
        <color rgb="FFE0E5EB"/>
      </right>
      <top style="thin">
        <color rgb="FFE0E5EB"/>
      </top>
      <bottom style="thin">
        <color rgb="FFE0E5EB"/>
      </bottom>
      <diagonal/>
    </border>
    <border>
      <left style="thin">
        <color rgb="FFE0E5EB"/>
      </left>
      <right style="thin">
        <color indexed="11"/>
      </right>
      <top style="thin">
        <color rgb="FFE0E5EB"/>
      </top>
      <bottom style="thin">
        <color rgb="FFE0E5EB"/>
      </bottom>
      <diagonal/>
    </border>
    <border>
      <left/>
      <right style="thin">
        <color rgb="FFE0E5EB"/>
      </right>
      <top style="thin">
        <color rgb="FFE0E5EB"/>
      </top>
      <bottom style="medium">
        <color indexed="13"/>
      </bottom>
      <diagonal/>
    </border>
    <border>
      <left style="thin">
        <color rgb="FFE0E5EB"/>
      </left>
      <right style="thin">
        <color rgb="FFE0E5EB"/>
      </right>
      <top style="thin">
        <color rgb="FFE0E5EB"/>
      </top>
      <bottom style="medium">
        <color indexed="13"/>
      </bottom>
      <diagonal/>
    </border>
    <border>
      <left style="thin">
        <color rgb="FFE0E5EB"/>
      </left>
      <right/>
      <top style="thin">
        <color rgb="FFE0E5EB"/>
      </top>
      <bottom style="medium">
        <color indexed="13"/>
      </bottom>
      <diagonal/>
    </border>
    <border>
      <left style="thin">
        <color indexed="64"/>
      </left>
      <right style="thin">
        <color indexed="64"/>
      </right>
      <top style="thin">
        <color rgb="FF1B3A5C"/>
      </top>
      <bottom style="thin">
        <color indexed="64"/>
      </bottom>
      <diagonal/>
    </border>
    <border>
      <left style="thin">
        <color indexed="64"/>
      </left>
      <right style="thin">
        <color indexed="64"/>
      </right>
      <top style="thin">
        <color indexed="64"/>
      </top>
      <bottom style="thin">
        <color rgb="FFE0E5EB"/>
      </bottom>
      <diagonal/>
    </border>
    <border>
      <left style="thin">
        <color indexed="64"/>
      </left>
      <right style="thin">
        <color indexed="64"/>
      </right>
      <top style="thin">
        <color rgb="FFE0E5EB"/>
      </top>
      <bottom style="thin">
        <color rgb="FFE0E5EB"/>
      </bottom>
      <diagonal/>
    </border>
    <border>
      <left style="thin">
        <color indexed="64"/>
      </left>
      <right/>
      <top style="thin">
        <color rgb="FFE0E5EB"/>
      </top>
      <bottom style="thin">
        <color rgb="FFE0E5EB"/>
      </bottom>
      <diagonal/>
    </border>
    <border>
      <left style="thin">
        <color indexed="64"/>
      </left>
      <right style="thin">
        <color indexed="64"/>
      </right>
      <top style="thin">
        <color rgb="FFE0E5EB"/>
      </top>
      <bottom style="double">
        <color rgb="FF1B3A5C"/>
      </bottom>
      <diagonal/>
    </border>
    <border>
      <left style="thin">
        <color indexed="64"/>
      </left>
      <right/>
      <top style="thin">
        <color rgb="FFE0E5EB"/>
      </top>
      <bottom style="double">
        <color rgb="FF1B3A5C"/>
      </bottom>
      <diagonal/>
    </border>
    <border>
      <left style="medium">
        <color indexed="64"/>
      </left>
      <right style="thin">
        <color indexed="64"/>
      </right>
      <top style="medium">
        <color indexed="64"/>
      </top>
      <bottom style="thin">
        <color rgb="FFE0E5EB"/>
      </bottom>
      <diagonal/>
    </border>
    <border>
      <left style="thin">
        <color indexed="64"/>
      </left>
      <right style="medium">
        <color indexed="64"/>
      </right>
      <top style="thin">
        <color indexed="64"/>
      </top>
      <bottom style="thin">
        <color rgb="FFE0E5EB"/>
      </bottom>
      <diagonal/>
    </border>
    <border>
      <left style="medium">
        <color indexed="64"/>
      </left>
      <right style="thin">
        <color indexed="64"/>
      </right>
      <top style="thin">
        <color rgb="FFE0E5EB"/>
      </top>
      <bottom style="thin">
        <color rgb="FFE0E5EB"/>
      </bottom>
      <diagonal/>
    </border>
    <border>
      <left style="thin">
        <color indexed="64"/>
      </left>
      <right style="medium">
        <color indexed="64"/>
      </right>
      <top style="thin">
        <color rgb="FFE0E5EB"/>
      </top>
      <bottom style="thin">
        <color rgb="FFE0E5EB"/>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rgb="FF1B3A5C"/>
      </top>
      <bottom style="medium">
        <color indexed="64"/>
      </bottom>
      <diagonal/>
    </border>
    <border>
      <left style="thin">
        <color indexed="64"/>
      </left>
      <right style="medium">
        <color indexed="64"/>
      </right>
      <top style="thin">
        <color rgb="FF1B3A5C"/>
      </top>
      <bottom style="thin">
        <color indexed="64"/>
      </bottom>
      <diagonal/>
    </border>
    <border>
      <left style="medium">
        <color indexed="64"/>
      </left>
      <right style="medium">
        <color indexed="64"/>
      </right>
      <top style="thin">
        <color rgb="FF1B3A5C"/>
      </top>
      <bottom/>
      <diagonal/>
    </border>
    <border>
      <left/>
      <right style="medium">
        <color indexed="64"/>
      </right>
      <top style="thin">
        <color rgb="FF1B3A5C"/>
      </top>
      <bottom/>
      <diagonal/>
    </border>
    <border>
      <left style="medium">
        <color indexed="64"/>
      </left>
      <right style="medium">
        <color indexed="64"/>
      </right>
      <top style="thin">
        <color rgb="FF1B3A5C"/>
      </top>
      <bottom style="double">
        <color rgb="FF1B3A5C"/>
      </bottom>
      <diagonal/>
    </border>
    <border>
      <left/>
      <right style="medium">
        <color indexed="64"/>
      </right>
      <top style="thin">
        <color rgb="FF1B3A5C"/>
      </top>
      <bottom style="double">
        <color rgb="FF1B3A5C"/>
      </bottom>
      <diagonal/>
    </border>
    <border>
      <left style="thin">
        <color rgb="FFE0E5EB"/>
      </left>
      <right style="thin">
        <color rgb="FFE0E5EB"/>
      </right>
      <top style="thin">
        <color rgb="FFE0E5EB"/>
      </top>
      <bottom style="double">
        <color rgb="FF1B3A5C"/>
      </bottom>
      <diagonal/>
    </border>
    <border>
      <left style="thin">
        <color rgb="FFC0C8D4"/>
      </left>
      <right style="thin">
        <color rgb="FFE0E5EB"/>
      </right>
      <top/>
      <bottom style="thin">
        <color rgb="FFE0E5EB"/>
      </bottom>
      <diagonal/>
    </border>
    <border>
      <left style="thin">
        <color rgb="FFC0C8D4"/>
      </left>
      <right style="thin">
        <color rgb="FFE0E5EB"/>
      </right>
      <top style="thin">
        <color rgb="FFE0E5EB"/>
      </top>
      <bottom style="thin">
        <color rgb="FFE0E5EB"/>
      </bottom>
      <diagonal/>
    </border>
    <border>
      <left style="thin">
        <color rgb="FFC0C8D4"/>
      </left>
      <right style="thin">
        <color rgb="FFE0E5EB"/>
      </right>
      <top style="thin">
        <color rgb="FFE0E5EB"/>
      </top>
      <bottom style="double">
        <color rgb="FF1B3A5C"/>
      </bottom>
      <diagonal/>
    </border>
    <border>
      <left style="thin">
        <color rgb="FFE0E5EB"/>
      </left>
      <right style="thin">
        <color rgb="FFC0C8D4"/>
      </right>
      <top/>
      <bottom style="thin">
        <color rgb="FFE0E5EB"/>
      </bottom>
      <diagonal/>
    </border>
    <border>
      <left style="thin">
        <color rgb="FFE0E5EB"/>
      </left>
      <right style="thin">
        <color rgb="FFC0C8D4"/>
      </right>
      <top style="thin">
        <color rgb="FFE0E5EB"/>
      </top>
      <bottom style="thin">
        <color rgb="FFE0E5EB"/>
      </bottom>
      <diagonal/>
    </border>
    <border>
      <left style="thin">
        <color rgb="FFE0E5EB"/>
      </left>
      <right style="thin">
        <color rgb="FFC0C8D4"/>
      </right>
      <top style="thin">
        <color rgb="FFE0E5EB"/>
      </top>
      <bottom style="double">
        <color rgb="FF1B3A5C"/>
      </bottom>
      <diagonal/>
    </border>
    <border>
      <left style="thin">
        <color indexed="64"/>
      </left>
      <right style="medium">
        <color indexed="64"/>
      </right>
      <top style="medium">
        <color indexed="64"/>
      </top>
      <bottom style="thin">
        <color rgb="FFE0E5EB"/>
      </bottom>
      <diagonal/>
    </border>
    <border>
      <left style="medium">
        <color indexed="64"/>
      </left>
      <right style="thin">
        <color indexed="64"/>
      </right>
      <top style="thin">
        <color rgb="FFE0E5EB"/>
      </top>
      <bottom style="medium">
        <color indexed="64"/>
      </bottom>
      <diagonal/>
    </border>
    <border>
      <left style="thin">
        <color indexed="64"/>
      </left>
      <right style="thin">
        <color indexed="64"/>
      </right>
      <top style="thin">
        <color rgb="FFE0E5EB"/>
      </top>
      <bottom style="medium">
        <color indexed="64"/>
      </bottom>
      <diagonal/>
    </border>
    <border>
      <left style="thin">
        <color indexed="64"/>
      </left>
      <right style="medium">
        <color indexed="64"/>
      </right>
      <top style="thin">
        <color rgb="FFE0E5EB"/>
      </top>
      <bottom style="medium">
        <color indexed="64"/>
      </bottom>
      <diagonal/>
    </border>
  </borders>
  <cellStyleXfs count="6">
    <xf numFmtId="0" fontId="0" fillId="0" borderId="0"/>
    <xf numFmtId="0" fontId="1"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0" fontId="8" fillId="0" borderId="0" applyNumberFormat="0" applyFill="0" applyBorder="0" applyAlignment="0" applyProtection="0"/>
  </cellStyleXfs>
  <cellXfs count="320">
    <xf numFmtId="0" fontId="0" fillId="0" borderId="0" xfId="0"/>
    <xf numFmtId="0" fontId="3" fillId="0" borderId="0" xfId="0" applyFont="1"/>
    <xf numFmtId="0" fontId="5" fillId="0" borderId="0" xfId="0" applyFont="1"/>
    <xf numFmtId="0" fontId="1" fillId="0" borderId="0" xfId="1"/>
    <xf numFmtId="0" fontId="1" fillId="0" borderId="32" xfId="1" applyBorder="1" applyAlignment="1" applyProtection="1">
      <alignment vertical="top" wrapText="1"/>
      <protection locked="0"/>
    </xf>
    <xf numFmtId="164" fontId="1" fillId="0" borderId="32" xfId="2" applyFont="1" applyBorder="1" applyAlignment="1" applyProtection="1">
      <alignment vertical="top" wrapText="1"/>
      <protection locked="0"/>
    </xf>
    <xf numFmtId="164" fontId="1" fillId="0" borderId="32" xfId="2" applyFont="1" applyFill="1" applyBorder="1" applyAlignment="1" applyProtection="1">
      <alignment vertical="top" wrapText="1"/>
      <protection locked="0"/>
    </xf>
    <xf numFmtId="0" fontId="4" fillId="0" borderId="0" xfId="0" applyFont="1"/>
    <xf numFmtId="0" fontId="1" fillId="0" borderId="0" xfId="1" applyAlignment="1">
      <alignment wrapText="1"/>
    </xf>
    <xf numFmtId="0" fontId="1" fillId="0" borderId="0" xfId="1" applyAlignment="1">
      <alignment horizontal="left" vertical="center" wrapText="1"/>
    </xf>
    <xf numFmtId="0" fontId="1" fillId="0" borderId="33" xfId="1" applyBorder="1" applyAlignment="1" applyProtection="1">
      <alignment horizontal="left" vertical="center" wrapText="1"/>
      <protection locked="0"/>
    </xf>
    <xf numFmtId="0" fontId="12" fillId="0" borderId="0" xfId="0" applyFont="1"/>
    <xf numFmtId="0" fontId="10" fillId="9" borderId="46" xfId="0" applyFont="1" applyFill="1" applyBorder="1"/>
    <xf numFmtId="0" fontId="13" fillId="10" borderId="46" xfId="0" applyFont="1" applyFill="1" applyBorder="1"/>
    <xf numFmtId="0" fontId="13" fillId="11" borderId="46" xfId="0" applyFont="1" applyFill="1" applyBorder="1"/>
    <xf numFmtId="0" fontId="11" fillId="9" borderId="46" xfId="0" applyFont="1" applyFill="1" applyBorder="1" applyAlignment="1">
      <alignment horizontal="left"/>
    </xf>
    <xf numFmtId="0" fontId="14" fillId="10" borderId="46" xfId="0" applyFont="1" applyFill="1" applyBorder="1" applyAlignment="1">
      <alignment horizontal="right"/>
    </xf>
    <xf numFmtId="0" fontId="14" fillId="11" borderId="46" xfId="0" applyFont="1" applyFill="1" applyBorder="1" applyAlignment="1">
      <alignment horizontal="right"/>
    </xf>
    <xf numFmtId="0" fontId="9" fillId="8" borderId="46" xfId="0" applyFont="1" applyFill="1" applyBorder="1" applyAlignment="1">
      <alignment horizontal="center" vertical="center"/>
    </xf>
    <xf numFmtId="0" fontId="15" fillId="8" borderId="0" xfId="1" applyFont="1" applyFill="1" applyAlignment="1">
      <alignment vertical="center"/>
    </xf>
    <xf numFmtId="164" fontId="15" fillId="8" borderId="0" xfId="2" applyFont="1" applyFill="1" applyAlignment="1">
      <alignment vertical="center"/>
    </xf>
    <xf numFmtId="0" fontId="16" fillId="12" borderId="32" xfId="1" applyFont="1" applyFill="1" applyBorder="1" applyAlignment="1" applyProtection="1">
      <alignment vertical="top" wrapText="1"/>
      <protection locked="0"/>
    </xf>
    <xf numFmtId="0" fontId="16" fillId="12" borderId="0" xfId="0" applyFont="1" applyFill="1"/>
    <xf numFmtId="164" fontId="16" fillId="12" borderId="32" xfId="2" applyFont="1" applyFill="1" applyBorder="1" applyAlignment="1" applyProtection="1">
      <alignment vertical="top" wrapText="1"/>
      <protection locked="0"/>
    </xf>
    <xf numFmtId="0" fontId="16" fillId="12" borderId="0" xfId="1" applyFont="1" applyFill="1"/>
    <xf numFmtId="0" fontId="14" fillId="14" borderId="47" xfId="0" applyFont="1" applyFill="1" applyBorder="1" applyAlignment="1" applyProtection="1">
      <alignment horizontal="right" vertical="top" wrapText="1" readingOrder="1"/>
      <protection locked="0"/>
    </xf>
    <xf numFmtId="0" fontId="14" fillId="11" borderId="47" xfId="0" applyFont="1" applyFill="1" applyBorder="1" applyAlignment="1" applyProtection="1">
      <alignment horizontal="right" vertical="top" wrapText="1" readingOrder="1"/>
      <protection locked="0"/>
    </xf>
    <xf numFmtId="0" fontId="19" fillId="14" borderId="48" xfId="0" applyFont="1" applyFill="1" applyBorder="1" applyAlignment="1">
      <alignment horizontal="center"/>
    </xf>
    <xf numFmtId="0" fontId="19" fillId="11" borderId="48" xfId="0" applyFont="1" applyFill="1" applyBorder="1" applyAlignment="1">
      <alignment horizontal="center"/>
    </xf>
    <xf numFmtId="0" fontId="17" fillId="13" borderId="50" xfId="0" applyFont="1" applyFill="1" applyBorder="1" applyAlignment="1">
      <alignment horizontal="center" vertical="center"/>
    </xf>
    <xf numFmtId="0" fontId="17" fillId="13" borderId="51" xfId="0" applyFont="1" applyFill="1" applyBorder="1" applyAlignment="1" applyProtection="1">
      <alignment horizontal="center" vertical="center" wrapText="1" readingOrder="1"/>
      <protection locked="0"/>
    </xf>
    <xf numFmtId="0" fontId="19" fillId="11" borderId="53" xfId="0" applyFont="1" applyFill="1" applyBorder="1" applyAlignment="1">
      <alignment horizontal="center"/>
    </xf>
    <xf numFmtId="0" fontId="14" fillId="11" borderId="54" xfId="0" applyFont="1" applyFill="1" applyBorder="1" applyAlignment="1" applyProtection="1">
      <alignment horizontal="right" vertical="top" wrapText="1" readingOrder="1"/>
      <protection locked="0"/>
    </xf>
    <xf numFmtId="0" fontId="22" fillId="8" borderId="0" xfId="1" applyFont="1" applyFill="1" applyAlignment="1">
      <alignment vertical="center" wrapText="1"/>
    </xf>
    <xf numFmtId="0" fontId="22" fillId="8" borderId="0" xfId="1" applyFont="1" applyFill="1" applyAlignment="1">
      <alignment vertical="center"/>
    </xf>
    <xf numFmtId="0" fontId="23" fillId="12" borderId="0" xfId="1" applyFont="1" applyFill="1" applyAlignment="1">
      <alignment wrapText="1"/>
    </xf>
    <xf numFmtId="0" fontId="24" fillId="12" borderId="0" xfId="5" applyFont="1" applyFill="1" applyAlignment="1">
      <alignment wrapText="1"/>
    </xf>
    <xf numFmtId="0" fontId="21" fillId="9" borderId="32" xfId="1" applyFont="1" applyFill="1" applyBorder="1" applyAlignment="1" applyProtection="1">
      <alignment vertical="top" wrapText="1"/>
      <protection locked="0"/>
    </xf>
    <xf numFmtId="0" fontId="21" fillId="9" borderId="0" xfId="0" applyFont="1" applyFill="1"/>
    <xf numFmtId="164" fontId="21" fillId="9" borderId="32" xfId="2" applyFont="1" applyFill="1" applyBorder="1" applyAlignment="1" applyProtection="1">
      <alignment vertical="top" wrapText="1"/>
      <protection locked="0"/>
    </xf>
    <xf numFmtId="0" fontId="17" fillId="8" borderId="56" xfId="1" applyFont="1" applyFill="1" applyBorder="1" applyAlignment="1" applyProtection="1">
      <alignment horizontal="left" vertical="center" wrapText="1" readingOrder="1"/>
      <protection locked="0"/>
    </xf>
    <xf numFmtId="0" fontId="17" fillId="8" borderId="57" xfId="1" applyFont="1" applyFill="1" applyBorder="1" applyAlignment="1" applyProtection="1">
      <alignment horizontal="left" vertical="center" wrapText="1" readingOrder="1"/>
      <protection locked="0"/>
    </xf>
    <xf numFmtId="0" fontId="17" fillId="8" borderId="57" xfId="1" applyFont="1" applyFill="1" applyBorder="1" applyAlignment="1" applyProtection="1">
      <alignment horizontal="left" vertical="center" wrapText="1"/>
      <protection locked="0"/>
    </xf>
    <xf numFmtId="0" fontId="17" fillId="8" borderId="58" xfId="1" applyFont="1" applyFill="1" applyBorder="1" applyAlignment="1" applyProtection="1">
      <alignment horizontal="left" vertical="center" wrapText="1"/>
      <protection locked="0"/>
    </xf>
    <xf numFmtId="0" fontId="19" fillId="15" borderId="43" xfId="1" applyFont="1" applyFill="1" applyBorder="1" applyAlignment="1" applyProtection="1">
      <alignment horizontal="left" vertical="center" wrapText="1" readingOrder="1"/>
      <protection locked="0"/>
    </xf>
    <xf numFmtId="0" fontId="18" fillId="15" borderId="46" xfId="1" applyFont="1" applyFill="1" applyBorder="1" applyAlignment="1" applyProtection="1">
      <alignment horizontal="left" vertical="center" wrapText="1" readingOrder="1"/>
      <protection locked="0"/>
    </xf>
    <xf numFmtId="0" fontId="26" fillId="15" borderId="46" xfId="1" applyFont="1" applyFill="1" applyBorder="1" applyAlignment="1" applyProtection="1">
      <alignment horizontal="left" vertical="center" wrapText="1"/>
      <protection locked="0"/>
    </xf>
    <xf numFmtId="0" fontId="26" fillId="15" borderId="44" xfId="1" applyFont="1" applyFill="1" applyBorder="1" applyAlignment="1" applyProtection="1">
      <alignment horizontal="left" vertical="center" wrapText="1"/>
      <protection locked="0"/>
    </xf>
    <xf numFmtId="0" fontId="19" fillId="15" borderId="43" xfId="1" applyFont="1" applyFill="1" applyBorder="1" applyAlignment="1">
      <alignment horizontal="left" vertical="center" wrapText="1"/>
    </xf>
    <xf numFmtId="0" fontId="26" fillId="15" borderId="46" xfId="1" applyFont="1" applyFill="1" applyBorder="1" applyAlignment="1">
      <alignment horizontal="left" vertical="center" wrapText="1"/>
    </xf>
    <xf numFmtId="0" fontId="26" fillId="15" borderId="44" xfId="1" applyFont="1" applyFill="1" applyBorder="1" applyAlignment="1">
      <alignment horizontal="left" vertical="center" wrapText="1"/>
    </xf>
    <xf numFmtId="0" fontId="6" fillId="0" borderId="43" xfId="1" applyFont="1" applyBorder="1" applyAlignment="1" applyProtection="1">
      <alignment horizontal="left" vertical="center" wrapText="1" readingOrder="1"/>
      <protection locked="0"/>
    </xf>
    <xf numFmtId="0" fontId="7" fillId="0" borderId="46" xfId="1" applyFont="1" applyBorder="1" applyAlignment="1" applyProtection="1">
      <alignment horizontal="left" vertical="center" wrapText="1" readingOrder="1"/>
      <protection locked="0"/>
    </xf>
    <xf numFmtId="0" fontId="1" fillId="0" borderId="46" xfId="1" applyBorder="1" applyAlignment="1" applyProtection="1">
      <alignment horizontal="left" vertical="center" wrapText="1"/>
      <protection locked="0"/>
    </xf>
    <xf numFmtId="0" fontId="1" fillId="0" borderId="44" xfId="1" applyBorder="1" applyAlignment="1" applyProtection="1">
      <alignment horizontal="left" vertical="center" wrapText="1"/>
      <protection locked="0"/>
    </xf>
    <xf numFmtId="0" fontId="31" fillId="17" borderId="43" xfId="1" applyFont="1" applyFill="1" applyBorder="1" applyAlignment="1" applyProtection="1">
      <alignment horizontal="left" vertical="top" wrapText="1" readingOrder="1"/>
      <protection locked="0"/>
    </xf>
    <xf numFmtId="0" fontId="32" fillId="17" borderId="46" xfId="1" applyFont="1" applyFill="1" applyBorder="1" applyAlignment="1" applyProtection="1">
      <alignment horizontal="left" vertical="top" wrapText="1" readingOrder="1"/>
      <protection locked="0"/>
    </xf>
    <xf numFmtId="0" fontId="29" fillId="17" borderId="46" xfId="1" applyFont="1" applyFill="1" applyBorder="1" applyAlignment="1" applyProtection="1">
      <alignment horizontal="left" vertical="top" wrapText="1"/>
      <protection locked="0"/>
    </xf>
    <xf numFmtId="0" fontId="29" fillId="17" borderId="44" xfId="1" applyFont="1" applyFill="1" applyBorder="1" applyAlignment="1" applyProtection="1">
      <alignment horizontal="left" vertical="top" wrapText="1"/>
      <protection locked="0"/>
    </xf>
    <xf numFmtId="0" fontId="31" fillId="11" borderId="43" xfId="1" applyFont="1" applyFill="1" applyBorder="1" applyAlignment="1" applyProtection="1">
      <alignment horizontal="left" vertical="top" wrapText="1" readingOrder="1"/>
      <protection locked="0"/>
    </xf>
    <xf numFmtId="0" fontId="32" fillId="11" borderId="46" xfId="1" applyFont="1" applyFill="1" applyBorder="1" applyAlignment="1" applyProtection="1">
      <alignment horizontal="left" vertical="top" wrapText="1" readingOrder="1"/>
      <protection locked="0"/>
    </xf>
    <xf numFmtId="0" fontId="29" fillId="11" borderId="46" xfId="1" applyFont="1" applyFill="1" applyBorder="1" applyAlignment="1" applyProtection="1">
      <alignment horizontal="left" vertical="top" wrapText="1"/>
      <protection locked="0"/>
    </xf>
    <xf numFmtId="0" fontId="29" fillId="11" borderId="44" xfId="1" applyFont="1" applyFill="1" applyBorder="1" applyAlignment="1" applyProtection="1">
      <alignment horizontal="left" vertical="top" wrapText="1"/>
      <protection locked="0"/>
    </xf>
    <xf numFmtId="0" fontId="31" fillId="17" borderId="43" xfId="1" applyFont="1" applyFill="1" applyBorder="1" applyAlignment="1">
      <alignment horizontal="left" vertical="top" wrapText="1"/>
    </xf>
    <xf numFmtId="0" fontId="32" fillId="17" borderId="46" xfId="1" applyFont="1" applyFill="1" applyBorder="1" applyAlignment="1">
      <alignment horizontal="left" vertical="top" wrapText="1"/>
    </xf>
    <xf numFmtId="0" fontId="29" fillId="17" borderId="46" xfId="1" applyFont="1" applyFill="1" applyBorder="1" applyAlignment="1">
      <alignment horizontal="left" vertical="top" wrapText="1"/>
    </xf>
    <xf numFmtId="0" fontId="29" fillId="17" borderId="44" xfId="1" applyFont="1" applyFill="1" applyBorder="1" applyAlignment="1">
      <alignment horizontal="left" vertical="top" wrapText="1"/>
    </xf>
    <xf numFmtId="0" fontId="31" fillId="11" borderId="59" xfId="1" applyFont="1" applyFill="1" applyBorder="1" applyAlignment="1" applyProtection="1">
      <alignment horizontal="left" vertical="top" wrapText="1" readingOrder="1"/>
      <protection locked="0"/>
    </xf>
    <xf numFmtId="0" fontId="30" fillId="11" borderId="46" xfId="1" applyFont="1" applyFill="1" applyBorder="1" applyAlignment="1" applyProtection="1">
      <alignment horizontal="left" vertical="top" wrapText="1" readingOrder="1"/>
      <protection locked="0"/>
    </xf>
    <xf numFmtId="0" fontId="30" fillId="11" borderId="60" xfId="1" applyFont="1" applyFill="1" applyBorder="1" applyAlignment="1" applyProtection="1">
      <alignment horizontal="left" vertical="top" wrapText="1" readingOrder="1"/>
      <protection locked="0"/>
    </xf>
    <xf numFmtId="0" fontId="28" fillId="17" borderId="46" xfId="1" applyFont="1" applyFill="1" applyBorder="1" applyAlignment="1" applyProtection="1">
      <alignment horizontal="left" vertical="top" wrapText="1" readingOrder="1"/>
      <protection locked="0"/>
    </xf>
    <xf numFmtId="0" fontId="28" fillId="17" borderId="44" xfId="1" applyFont="1" applyFill="1" applyBorder="1" applyAlignment="1" applyProtection="1">
      <alignment horizontal="left" vertical="top" wrapText="1" readingOrder="1"/>
      <protection locked="0"/>
    </xf>
    <xf numFmtId="0" fontId="28" fillId="11" borderId="46" xfId="1" applyFont="1" applyFill="1" applyBorder="1" applyAlignment="1" applyProtection="1">
      <alignment horizontal="left" vertical="top" wrapText="1" readingOrder="1"/>
      <protection locked="0"/>
    </xf>
    <xf numFmtId="0" fontId="28" fillId="11" borderId="44" xfId="1" applyFont="1" applyFill="1" applyBorder="1" applyAlignment="1" applyProtection="1">
      <alignment horizontal="left" vertical="top" wrapText="1" readingOrder="1"/>
      <protection locked="0"/>
    </xf>
    <xf numFmtId="0" fontId="31" fillId="17" borderId="61" xfId="1" applyFont="1" applyFill="1" applyBorder="1" applyAlignment="1" applyProtection="1">
      <alignment horizontal="left" vertical="top" wrapText="1" readingOrder="1"/>
      <protection locked="0"/>
    </xf>
    <xf numFmtId="0" fontId="32" fillId="17" borderId="62" xfId="1" applyFont="1" applyFill="1" applyBorder="1" applyAlignment="1" applyProtection="1">
      <alignment horizontal="left" vertical="top" wrapText="1" readingOrder="1"/>
      <protection locked="0"/>
    </xf>
    <xf numFmtId="0" fontId="28" fillId="17" borderId="62" xfId="1" applyFont="1" applyFill="1" applyBorder="1" applyAlignment="1" applyProtection="1">
      <alignment horizontal="left" vertical="top" wrapText="1" readingOrder="1"/>
      <protection locked="0"/>
    </xf>
    <xf numFmtId="0" fontId="28" fillId="17" borderId="63" xfId="1" applyFont="1" applyFill="1" applyBorder="1" applyAlignment="1" applyProtection="1">
      <alignment horizontal="left" vertical="top" wrapText="1" readingOrder="1"/>
      <protection locked="0"/>
    </xf>
    <xf numFmtId="0" fontId="26" fillId="0" borderId="0" xfId="0" applyFont="1"/>
    <xf numFmtId="0" fontId="33" fillId="0" borderId="0" xfId="0" applyFont="1" applyAlignment="1">
      <alignment vertical="center"/>
    </xf>
    <xf numFmtId="0" fontId="35" fillId="0" borderId="0" xfId="0" applyFont="1" applyAlignment="1">
      <alignment horizontal="right"/>
    </xf>
    <xf numFmtId="1" fontId="12" fillId="0" borderId="0" xfId="0" applyNumberFormat="1" applyFont="1"/>
    <xf numFmtId="4" fontId="34" fillId="3" borderId="3" xfId="0" applyNumberFormat="1" applyFont="1" applyFill="1" applyBorder="1" applyAlignment="1">
      <alignment vertical="center"/>
    </xf>
    <xf numFmtId="3" fontId="25" fillId="0" borderId="8" xfId="0" applyNumberFormat="1" applyFont="1" applyBorder="1" applyAlignment="1">
      <alignment horizontal="right" vertical="center"/>
    </xf>
    <xf numFmtId="3" fontId="12" fillId="0" borderId="0" xfId="0" applyNumberFormat="1" applyFont="1"/>
    <xf numFmtId="3" fontId="25" fillId="0" borderId="21" xfId="0" applyNumberFormat="1" applyFont="1" applyBorder="1" applyAlignment="1">
      <alignment horizontal="right" vertical="center"/>
    </xf>
    <xf numFmtId="0" fontId="12" fillId="0" borderId="6" xfId="0" applyFont="1" applyBorder="1"/>
    <xf numFmtId="3" fontId="12" fillId="0" borderId="6" xfId="0" applyNumberFormat="1" applyFont="1" applyBorder="1"/>
    <xf numFmtId="164" fontId="12" fillId="0" borderId="0" xfId="2" applyFont="1"/>
    <xf numFmtId="4" fontId="26" fillId="0" borderId="26" xfId="0" applyNumberFormat="1" applyFont="1" applyBorder="1" applyAlignment="1">
      <alignment horizontal="center" vertical="center"/>
    </xf>
    <xf numFmtId="4" fontId="26" fillId="0" borderId="11" xfId="0" applyNumberFormat="1" applyFont="1" applyBorder="1" applyAlignment="1">
      <alignment horizontal="center" vertical="center"/>
    </xf>
    <xf numFmtId="0" fontId="26" fillId="0" borderId="0" xfId="0" applyFont="1" applyAlignment="1">
      <alignment vertical="center"/>
    </xf>
    <xf numFmtId="3" fontId="26" fillId="0" borderId="0" xfId="0" applyNumberFormat="1" applyFont="1" applyAlignment="1">
      <alignment horizontal="center" vertical="center"/>
    </xf>
    <xf numFmtId="4" fontId="26" fillId="0" borderId="0" xfId="0" applyNumberFormat="1" applyFont="1" applyAlignment="1">
      <alignment horizontal="center" vertical="center"/>
    </xf>
    <xf numFmtId="0" fontId="26" fillId="0" borderId="0" xfId="0" applyFont="1" applyAlignment="1">
      <alignment horizontal="center"/>
    </xf>
    <xf numFmtId="4" fontId="26" fillId="0" borderId="9" xfId="0" applyNumberFormat="1" applyFont="1" applyBorder="1" applyAlignment="1">
      <alignment horizontal="center" vertical="center"/>
    </xf>
    <xf numFmtId="0" fontId="27" fillId="5" borderId="16" xfId="1" applyFont="1" applyFill="1" applyBorder="1" applyAlignment="1">
      <alignment horizontal="center" vertical="center"/>
    </xf>
    <xf numFmtId="0" fontId="27" fillId="5" borderId="30" xfId="1" applyFont="1" applyFill="1" applyBorder="1" applyAlignment="1">
      <alignment vertical="center"/>
    </xf>
    <xf numFmtId="3" fontId="26" fillId="0" borderId="10" xfId="0" applyNumberFormat="1" applyFont="1" applyBorder="1" applyAlignment="1">
      <alignment horizontal="center" vertical="center"/>
    </xf>
    <xf numFmtId="3" fontId="26" fillId="0" borderId="38" xfId="0" applyNumberFormat="1" applyFont="1" applyBorder="1" applyAlignment="1">
      <alignment horizontal="center" vertical="center"/>
    </xf>
    <xf numFmtId="0" fontId="27" fillId="5" borderId="34" xfId="1" applyFont="1" applyFill="1" applyBorder="1" applyAlignment="1">
      <alignment horizontal="left" vertical="center"/>
    </xf>
    <xf numFmtId="3" fontId="26" fillId="0" borderId="13" xfId="0" applyNumberFormat="1" applyFont="1" applyBorder="1" applyAlignment="1">
      <alignment horizontal="center"/>
    </xf>
    <xf numFmtId="3" fontId="26" fillId="0" borderId="41" xfId="0" applyNumberFormat="1" applyFont="1" applyBorder="1" applyAlignment="1">
      <alignment horizontal="center"/>
    </xf>
    <xf numFmtId="0" fontId="27" fillId="5" borderId="16" xfId="1" applyFont="1" applyFill="1" applyBorder="1" applyAlignment="1">
      <alignment horizontal="left" vertical="center"/>
    </xf>
    <xf numFmtId="0" fontId="12" fillId="5" borderId="37" xfId="0" applyFont="1" applyFill="1" applyBorder="1" applyAlignment="1">
      <alignment wrapText="1"/>
    </xf>
    <xf numFmtId="167" fontId="27" fillId="7" borderId="38" xfId="3" applyNumberFormat="1" applyFont="1" applyFill="1" applyBorder="1" applyAlignment="1">
      <alignment horizontal="center" vertical="center"/>
    </xf>
    <xf numFmtId="0" fontId="27" fillId="5" borderId="35" xfId="1" applyFont="1" applyFill="1" applyBorder="1" applyAlignment="1">
      <alignment horizontal="left" vertical="center"/>
    </xf>
    <xf numFmtId="3" fontId="26" fillId="0" borderId="6" xfId="0" applyNumberFormat="1" applyFont="1" applyBorder="1" applyAlignment="1">
      <alignment horizontal="right" vertical="center"/>
    </xf>
    <xf numFmtId="3" fontId="26" fillId="0" borderId="36" xfId="0" applyNumberFormat="1" applyFont="1" applyBorder="1" applyAlignment="1">
      <alignment horizontal="right" vertical="center"/>
    </xf>
    <xf numFmtId="0" fontId="27" fillId="5" borderId="37" xfId="1" applyFont="1" applyFill="1" applyBorder="1" applyAlignment="1">
      <alignment horizontal="left" vertical="center"/>
    </xf>
    <xf numFmtId="0" fontId="26" fillId="4" borderId="14" xfId="1" applyFont="1" applyFill="1" applyBorder="1"/>
    <xf numFmtId="0" fontId="26" fillId="0" borderId="14" xfId="1" applyFont="1" applyBorder="1"/>
    <xf numFmtId="0" fontId="27" fillId="4" borderId="12" xfId="1" applyFont="1" applyFill="1" applyBorder="1" applyAlignment="1">
      <alignment horizontal="center"/>
    </xf>
    <xf numFmtId="0" fontId="26" fillId="4" borderId="14" xfId="1" quotePrefix="1" applyFont="1" applyFill="1" applyBorder="1"/>
    <xf numFmtId="0" fontId="27" fillId="6" borderId="18" xfId="1" applyFont="1" applyFill="1" applyBorder="1"/>
    <xf numFmtId="0" fontId="27" fillId="0" borderId="14" xfId="1" applyFont="1" applyBorder="1" applyAlignment="1">
      <alignment horizontal="center"/>
    </xf>
    <xf numFmtId="4" fontId="26" fillId="0" borderId="21" xfId="0" applyNumberFormat="1" applyFont="1" applyBorder="1" applyAlignment="1">
      <alignment horizontal="center" vertical="center"/>
    </xf>
    <xf numFmtId="4" fontId="26" fillId="0" borderId="40" xfId="0" applyNumberFormat="1" applyFont="1" applyBorder="1" applyAlignment="1">
      <alignment horizontal="center" vertical="center"/>
    </xf>
    <xf numFmtId="0" fontId="26" fillId="2" borderId="0" xfId="0" applyFont="1" applyFill="1"/>
    <xf numFmtId="0" fontId="37" fillId="8" borderId="0" xfId="0" applyFont="1" applyFill="1" applyAlignment="1">
      <alignment vertical="center"/>
    </xf>
    <xf numFmtId="3" fontId="9" fillId="8" borderId="0" xfId="0" applyNumberFormat="1" applyFont="1" applyFill="1" applyAlignment="1">
      <alignment vertical="center"/>
    </xf>
    <xf numFmtId="0" fontId="37" fillId="8" borderId="1" xfId="0" applyFont="1" applyFill="1" applyBorder="1" applyAlignment="1">
      <alignment vertical="center"/>
    </xf>
    <xf numFmtId="0" fontId="38" fillId="8" borderId="0" xfId="0" applyFont="1" applyFill="1" applyAlignment="1">
      <alignment horizontal="right" vertical="center"/>
    </xf>
    <xf numFmtId="3" fontId="17" fillId="12" borderId="2" xfId="0" applyNumberFormat="1" applyFont="1" applyFill="1" applyBorder="1" applyAlignment="1">
      <alignment vertical="center"/>
    </xf>
    <xf numFmtId="3" fontId="36" fillId="12" borderId="3" xfId="0" applyNumberFormat="1" applyFont="1" applyFill="1" applyBorder="1" applyAlignment="1">
      <alignment horizontal="center" vertical="center"/>
    </xf>
    <xf numFmtId="3" fontId="36" fillId="12" borderId="4" xfId="0" applyNumberFormat="1" applyFont="1" applyFill="1" applyBorder="1" applyAlignment="1">
      <alignment vertical="center"/>
    </xf>
    <xf numFmtId="3" fontId="36" fillId="12" borderId="5" xfId="0" applyNumberFormat="1" applyFont="1" applyFill="1" applyBorder="1" applyAlignment="1">
      <alignment vertical="center"/>
    </xf>
    <xf numFmtId="3" fontId="17" fillId="18" borderId="29" xfId="0" applyNumberFormat="1" applyFont="1" applyFill="1" applyBorder="1" applyAlignment="1">
      <alignment horizontal="center" vertical="center"/>
    </xf>
    <xf numFmtId="0" fontId="17" fillId="18" borderId="7" xfId="0" applyFont="1" applyFill="1" applyBorder="1" applyAlignment="1">
      <alignment horizontal="center" vertical="center"/>
    </xf>
    <xf numFmtId="3" fontId="10" fillId="16" borderId="65" xfId="0" applyNumberFormat="1" applyFont="1" applyFill="1" applyBorder="1" applyAlignment="1">
      <alignment vertical="center"/>
    </xf>
    <xf numFmtId="4" fontId="10" fillId="16" borderId="65" xfId="0" applyNumberFormat="1" applyFont="1" applyFill="1" applyBorder="1" applyAlignment="1">
      <alignment horizontal="right" vertical="center"/>
    </xf>
    <xf numFmtId="3" fontId="19" fillId="19" borderId="66" xfId="0" applyNumberFormat="1" applyFont="1" applyFill="1" applyBorder="1" applyAlignment="1">
      <alignment vertical="center"/>
    </xf>
    <xf numFmtId="165" fontId="19" fillId="19" borderId="42" xfId="0" applyNumberFormat="1" applyFont="1" applyFill="1" applyBorder="1" applyAlignment="1">
      <alignment horizontal="right"/>
    </xf>
    <xf numFmtId="4" fontId="19" fillId="19" borderId="66" xfId="0" applyNumberFormat="1" applyFont="1" applyFill="1" applyBorder="1" applyAlignment="1">
      <alignment horizontal="right" vertical="center"/>
    </xf>
    <xf numFmtId="3" fontId="18" fillId="3" borderId="66" xfId="0" applyNumberFormat="1" applyFont="1" applyFill="1" applyBorder="1" applyAlignment="1">
      <alignment vertical="center"/>
    </xf>
    <xf numFmtId="3" fontId="18" fillId="0" borderId="66" xfId="0" applyNumberFormat="1" applyFont="1" applyBorder="1" applyAlignment="1">
      <alignment horizontal="right" vertical="center"/>
    </xf>
    <xf numFmtId="3" fontId="18" fillId="3" borderId="67" xfId="0" applyNumberFormat="1" applyFont="1" applyFill="1" applyBorder="1" applyAlignment="1">
      <alignment vertical="center"/>
    </xf>
    <xf numFmtId="4" fontId="39" fillId="3" borderId="67" xfId="0" applyNumberFormat="1" applyFont="1" applyFill="1" applyBorder="1" applyAlignment="1">
      <alignment vertical="center"/>
    </xf>
    <xf numFmtId="3" fontId="19" fillId="0" borderId="66" xfId="0" applyNumberFormat="1" applyFont="1" applyBorder="1" applyAlignment="1">
      <alignment horizontal="right" vertical="center"/>
    </xf>
    <xf numFmtId="3" fontId="19" fillId="19" borderId="66" xfId="0" applyNumberFormat="1" applyFont="1" applyFill="1" applyBorder="1" applyAlignment="1">
      <alignment horizontal="right" vertical="center"/>
    </xf>
    <xf numFmtId="3" fontId="26" fillId="0" borderId="66" xfId="0" applyNumberFormat="1" applyFont="1" applyBorder="1" applyAlignment="1">
      <alignment horizontal="right" vertical="center"/>
    </xf>
    <xf numFmtId="3" fontId="18" fillId="3" borderId="67" xfId="0" applyNumberFormat="1" applyFont="1" applyFill="1" applyBorder="1" applyAlignment="1">
      <alignment vertical="top" wrapText="1"/>
    </xf>
    <xf numFmtId="4" fontId="39" fillId="9" borderId="67" xfId="0" applyNumberFormat="1" applyFont="1" applyFill="1" applyBorder="1" applyAlignment="1">
      <alignment vertical="center"/>
    </xf>
    <xf numFmtId="3" fontId="19" fillId="9" borderId="66" xfId="0" applyNumberFormat="1" applyFont="1" applyFill="1" applyBorder="1" applyAlignment="1">
      <alignment horizontal="right" vertical="center"/>
    </xf>
    <xf numFmtId="4" fontId="19" fillId="16" borderId="66" xfId="0" applyNumberFormat="1" applyFont="1" applyFill="1" applyBorder="1" applyAlignment="1">
      <alignment vertical="center"/>
    </xf>
    <xf numFmtId="3" fontId="19" fillId="16" borderId="66" xfId="0" applyNumberFormat="1" applyFont="1" applyFill="1" applyBorder="1" applyAlignment="1">
      <alignment horizontal="right" vertical="center"/>
    </xf>
    <xf numFmtId="4" fontId="18" fillId="3" borderId="66" xfId="0" applyNumberFormat="1" applyFont="1" applyFill="1" applyBorder="1" applyAlignment="1">
      <alignment vertical="center"/>
    </xf>
    <xf numFmtId="4" fontId="18" fillId="3" borderId="67" xfId="0" applyNumberFormat="1" applyFont="1" applyFill="1" applyBorder="1" applyAlignment="1">
      <alignment vertical="center"/>
    </xf>
    <xf numFmtId="4" fontId="34" fillId="3" borderId="67" xfId="0" applyNumberFormat="1" applyFont="1" applyFill="1" applyBorder="1" applyAlignment="1">
      <alignment vertical="center"/>
    </xf>
    <xf numFmtId="3" fontId="25" fillId="0" borderId="66" xfId="0" applyNumberFormat="1" applyFont="1" applyBorder="1" applyAlignment="1">
      <alignment horizontal="right" vertical="center"/>
    </xf>
    <xf numFmtId="4" fontId="18" fillId="3" borderId="66" xfId="0" applyNumberFormat="1" applyFont="1" applyFill="1" applyBorder="1" applyAlignment="1">
      <alignment horizontal="left" vertical="center"/>
    </xf>
    <xf numFmtId="4" fontId="19" fillId="3" borderId="66" xfId="0" applyNumberFormat="1" applyFont="1" applyFill="1" applyBorder="1" applyAlignment="1">
      <alignment vertical="center"/>
    </xf>
    <xf numFmtId="4" fontId="19" fillId="9" borderId="67" xfId="0" applyNumberFormat="1" applyFont="1" applyFill="1" applyBorder="1" applyAlignment="1">
      <alignment vertical="center"/>
    </xf>
    <xf numFmtId="3" fontId="19" fillId="9" borderId="68" xfId="0" applyNumberFormat="1" applyFont="1" applyFill="1" applyBorder="1" applyAlignment="1">
      <alignment horizontal="right" vertical="center"/>
    </xf>
    <xf numFmtId="0" fontId="9" fillId="8" borderId="0" xfId="0" applyFont="1" applyFill="1" applyAlignment="1">
      <alignment vertical="center"/>
    </xf>
    <xf numFmtId="0" fontId="17" fillId="12" borderId="6" xfId="0" applyFont="1" applyFill="1" applyBorder="1"/>
    <xf numFmtId="3" fontId="17" fillId="12" borderId="6" xfId="0" applyNumberFormat="1" applyFont="1" applyFill="1" applyBorder="1"/>
    <xf numFmtId="0" fontId="27" fillId="5" borderId="6" xfId="0" applyFont="1" applyFill="1" applyBorder="1" applyAlignment="1">
      <alignment horizontal="right" vertical="center"/>
    </xf>
    <xf numFmtId="0" fontId="18" fillId="3" borderId="67" xfId="0" applyFont="1" applyFill="1" applyBorder="1" applyAlignment="1">
      <alignment vertical="center"/>
    </xf>
    <xf numFmtId="1" fontId="18" fillId="0" borderId="66" xfId="0" applyNumberFormat="1" applyFont="1" applyBorder="1" applyAlignment="1">
      <alignment horizontal="right" vertical="center"/>
    </xf>
    <xf numFmtId="0" fontId="18" fillId="3" borderId="67" xfId="0" applyFont="1" applyFill="1" applyBorder="1" applyAlignment="1">
      <alignment vertical="center" wrapText="1"/>
    </xf>
    <xf numFmtId="0" fontId="19" fillId="9" borderId="67" xfId="0" applyFont="1" applyFill="1" applyBorder="1" applyAlignment="1">
      <alignment vertical="center"/>
    </xf>
    <xf numFmtId="4" fontId="39" fillId="9" borderId="69" xfId="0" applyNumberFormat="1" applyFont="1" applyFill="1" applyBorder="1" applyAlignment="1">
      <alignment vertical="center"/>
    </xf>
    <xf numFmtId="0" fontId="40" fillId="5" borderId="72" xfId="0" applyFont="1" applyFill="1" applyBorder="1"/>
    <xf numFmtId="0" fontId="36" fillId="12" borderId="23" xfId="0" applyFont="1" applyFill="1" applyBorder="1" applyAlignment="1">
      <alignment horizontal="center" vertical="center"/>
    </xf>
    <xf numFmtId="0" fontId="17" fillId="12" borderId="6" xfId="0" applyFont="1" applyFill="1" applyBorder="1" applyAlignment="1">
      <alignment horizontal="center" vertical="center"/>
    </xf>
    <xf numFmtId="0" fontId="36" fillId="12" borderId="11" xfId="0" applyFont="1" applyFill="1" applyBorder="1" applyAlignment="1">
      <alignment horizontal="center" vertical="center"/>
    </xf>
    <xf numFmtId="0" fontId="36" fillId="12" borderId="24" xfId="0" applyFont="1" applyFill="1" applyBorder="1" applyAlignment="1">
      <alignment horizontal="center" vertical="center"/>
    </xf>
    <xf numFmtId="0" fontId="17" fillId="12" borderId="23" xfId="0" applyFont="1" applyFill="1" applyBorder="1" applyAlignment="1">
      <alignment horizontal="center" vertical="center"/>
    </xf>
    <xf numFmtId="0" fontId="27" fillId="5" borderId="36" xfId="0" applyFont="1" applyFill="1" applyBorder="1" applyAlignment="1">
      <alignment horizontal="right" vertical="center"/>
    </xf>
    <xf numFmtId="1" fontId="26" fillId="0" borderId="6" xfId="0" applyNumberFormat="1" applyFont="1" applyBorder="1" applyAlignment="1">
      <alignment horizontal="right"/>
    </xf>
    <xf numFmtId="1" fontId="26" fillId="0" borderId="36" xfId="0" applyNumberFormat="1" applyFont="1" applyBorder="1" applyAlignment="1">
      <alignment horizontal="right"/>
    </xf>
    <xf numFmtId="3" fontId="26" fillId="0" borderId="10" xfId="0" applyNumberFormat="1" applyFont="1" applyBorder="1" applyAlignment="1">
      <alignment horizontal="right" vertical="center"/>
    </xf>
    <xf numFmtId="3" fontId="26" fillId="0" borderId="38" xfId="0" applyNumberFormat="1" applyFont="1" applyBorder="1" applyAlignment="1">
      <alignment horizontal="right" vertical="center"/>
    </xf>
    <xf numFmtId="3" fontId="19" fillId="19" borderId="13" xfId="0" applyNumberFormat="1" applyFont="1" applyFill="1" applyBorder="1" applyAlignment="1">
      <alignment horizontal="center"/>
    </xf>
    <xf numFmtId="3" fontId="19" fillId="19" borderId="41" xfId="0" applyNumberFormat="1" applyFont="1" applyFill="1" applyBorder="1" applyAlignment="1">
      <alignment horizontal="center"/>
    </xf>
    <xf numFmtId="0" fontId="27" fillId="5" borderId="12" xfId="1" applyFont="1" applyFill="1" applyBorder="1" applyAlignment="1">
      <alignment horizontal="center" vertical="center"/>
    </xf>
    <xf numFmtId="3" fontId="26" fillId="0" borderId="74" xfId="0" applyNumberFormat="1" applyFont="1" applyBorder="1" applyAlignment="1">
      <alignment horizontal="right" vertical="center"/>
    </xf>
    <xf numFmtId="3" fontId="26" fillId="0" borderId="75" xfId="0" applyNumberFormat="1" applyFont="1" applyBorder="1" applyAlignment="1">
      <alignment horizontal="right" vertical="center"/>
    </xf>
    <xf numFmtId="0" fontId="27" fillId="5" borderId="76" xfId="1" applyFont="1" applyFill="1" applyBorder="1" applyAlignment="1">
      <alignment horizontal="center" vertical="center"/>
    </xf>
    <xf numFmtId="3" fontId="27" fillId="0" borderId="64" xfId="0" applyNumberFormat="1" applyFont="1" applyBorder="1" applyAlignment="1">
      <alignment horizontal="right" vertical="center"/>
    </xf>
    <xf numFmtId="3" fontId="27" fillId="0" borderId="77" xfId="0" applyNumberFormat="1" applyFont="1" applyBorder="1" applyAlignment="1">
      <alignment horizontal="right" vertical="center"/>
    </xf>
    <xf numFmtId="0" fontId="22" fillId="8" borderId="16" xfId="1" applyFont="1" applyFill="1" applyBorder="1" applyAlignment="1">
      <alignment vertical="center"/>
    </xf>
    <xf numFmtId="0" fontId="22" fillId="8" borderId="20" xfId="0" applyFont="1" applyFill="1" applyBorder="1" applyAlignment="1">
      <alignment horizontal="center" vertical="center"/>
    </xf>
    <xf numFmtId="0" fontId="22" fillId="8" borderId="39" xfId="0" applyFont="1" applyFill="1" applyBorder="1" applyAlignment="1">
      <alignment horizontal="center" vertical="center"/>
    </xf>
    <xf numFmtId="3" fontId="26" fillId="4" borderId="15" xfId="1" applyNumberFormat="1" applyFont="1" applyFill="1" applyBorder="1" applyAlignment="1">
      <alignment horizontal="right"/>
    </xf>
    <xf numFmtId="3" fontId="26" fillId="0" borderId="15" xfId="1" applyNumberFormat="1" applyFont="1" applyBorder="1" applyAlignment="1">
      <alignment horizontal="right"/>
    </xf>
    <xf numFmtId="4" fontId="26" fillId="4" borderId="17" xfId="1" applyNumberFormat="1" applyFont="1" applyFill="1" applyBorder="1" applyAlignment="1">
      <alignment horizontal="right"/>
    </xf>
    <xf numFmtId="4" fontId="26" fillId="4" borderId="12" xfId="1" applyNumberFormat="1" applyFont="1" applyFill="1" applyBorder="1" applyAlignment="1">
      <alignment horizontal="right"/>
    </xf>
    <xf numFmtId="0" fontId="26" fillId="4" borderId="12" xfId="1" applyFont="1" applyFill="1" applyBorder="1" applyAlignment="1">
      <alignment horizontal="right"/>
    </xf>
    <xf numFmtId="1" fontId="26" fillId="4" borderId="15" xfId="1" applyNumberFormat="1" applyFont="1" applyFill="1" applyBorder="1" applyAlignment="1">
      <alignment horizontal="right"/>
    </xf>
    <xf numFmtId="3" fontId="26" fillId="2" borderId="15" xfId="1" applyNumberFormat="1" applyFont="1" applyFill="1" applyBorder="1" applyAlignment="1">
      <alignment horizontal="right"/>
    </xf>
    <xf numFmtId="3" fontId="27" fillId="6" borderId="19" xfId="1" applyNumberFormat="1" applyFont="1" applyFill="1" applyBorder="1" applyAlignment="1">
      <alignment horizontal="right"/>
    </xf>
    <xf numFmtId="4" fontId="26" fillId="4" borderId="15" xfId="1" applyNumberFormat="1" applyFont="1" applyFill="1" applyBorder="1" applyAlignment="1">
      <alignment horizontal="right"/>
    </xf>
    <xf numFmtId="4" fontId="26" fillId="4" borderId="14" xfId="1" applyNumberFormat="1" applyFont="1" applyFill="1" applyBorder="1" applyAlignment="1">
      <alignment horizontal="right"/>
    </xf>
    <xf numFmtId="0" fontId="26" fillId="4" borderId="14" xfId="1" applyFont="1" applyFill="1" applyBorder="1" applyAlignment="1">
      <alignment horizontal="right"/>
    </xf>
    <xf numFmtId="3" fontId="19" fillId="2" borderId="79" xfId="1" applyNumberFormat="1" applyFont="1" applyFill="1" applyBorder="1" applyAlignment="1">
      <alignment horizontal="right"/>
    </xf>
    <xf numFmtId="0" fontId="19" fillId="6" borderId="78" xfId="1" applyFont="1" applyFill="1" applyBorder="1"/>
    <xf numFmtId="3" fontId="19" fillId="6" borderId="79" xfId="1" applyNumberFormat="1" applyFont="1" applyFill="1" applyBorder="1" applyAlignment="1">
      <alignment horizontal="right"/>
    </xf>
    <xf numFmtId="3" fontId="26" fillId="4" borderId="14" xfId="1" applyNumberFormat="1" applyFont="1" applyFill="1" applyBorder="1" applyAlignment="1">
      <alignment horizontal="right"/>
    </xf>
    <xf numFmtId="0" fontId="19" fillId="9" borderId="80" xfId="1" applyFont="1" applyFill="1" applyBorder="1"/>
    <xf numFmtId="3" fontId="19" fillId="9" borderId="81" xfId="1" applyNumberFormat="1" applyFont="1" applyFill="1" applyBorder="1" applyAlignment="1">
      <alignment horizontal="right"/>
    </xf>
    <xf numFmtId="0" fontId="13" fillId="0" borderId="0" xfId="0" applyFont="1" applyAlignment="1">
      <alignment horizontal="center"/>
    </xf>
    <xf numFmtId="4" fontId="14" fillId="0" borderId="0" xfId="0" applyNumberFormat="1" applyFont="1" applyAlignment="1">
      <alignment horizontal="center" vertical="center"/>
    </xf>
    <xf numFmtId="4" fontId="29" fillId="0" borderId="0" xfId="0" applyNumberFormat="1" applyFont="1" applyAlignment="1">
      <alignment horizontal="center" vertical="center"/>
    </xf>
    <xf numFmtId="0" fontId="20" fillId="0" borderId="0" xfId="0" applyFont="1" applyAlignment="1">
      <alignment horizontal="center"/>
    </xf>
    <xf numFmtId="0" fontId="22" fillId="8" borderId="45" xfId="0" applyFont="1" applyFill="1" applyBorder="1" applyAlignment="1">
      <alignment horizontal="center"/>
    </xf>
    <xf numFmtId="0" fontId="14" fillId="0" borderId="46" xfId="0" applyFont="1" applyBorder="1" applyAlignment="1">
      <alignment horizontal="center"/>
    </xf>
    <xf numFmtId="0" fontId="22" fillId="8" borderId="83" xfId="0" applyFont="1" applyFill="1" applyBorder="1"/>
    <xf numFmtId="0" fontId="41" fillId="0" borderId="84" xfId="0" applyFont="1" applyBorder="1"/>
    <xf numFmtId="0" fontId="22" fillId="8" borderId="86" xfId="0" applyFont="1" applyFill="1" applyBorder="1" applyAlignment="1">
      <alignment horizontal="center"/>
    </xf>
    <xf numFmtId="0" fontId="14" fillId="0" borderId="87" xfId="0" applyFont="1" applyBorder="1" applyAlignment="1">
      <alignment horizontal="center"/>
    </xf>
    <xf numFmtId="0" fontId="15" fillId="8" borderId="0" xfId="1" applyFont="1" applyFill="1" applyAlignment="1">
      <alignment horizontal="left" vertical="center"/>
    </xf>
    <xf numFmtId="0" fontId="16" fillId="12" borderId="32" xfId="1" applyFont="1" applyFill="1" applyBorder="1" applyAlignment="1" applyProtection="1">
      <alignment horizontal="left" vertical="top" wrapText="1"/>
      <protection locked="0"/>
    </xf>
    <xf numFmtId="0" fontId="17" fillId="13" borderId="51" xfId="0" applyFont="1" applyFill="1" applyBorder="1" applyAlignment="1" applyProtection="1">
      <alignment horizontal="left" vertical="center" wrapText="1" readingOrder="1"/>
      <protection locked="0"/>
    </xf>
    <xf numFmtId="0" fontId="14" fillId="14" borderId="47" xfId="0" applyFont="1" applyFill="1" applyBorder="1" applyAlignment="1" applyProtection="1">
      <alignment horizontal="left" vertical="top" wrapText="1" readingOrder="1"/>
      <protection locked="0"/>
    </xf>
    <xf numFmtId="0" fontId="14" fillId="11" borderId="47" xfId="0" applyFont="1" applyFill="1" applyBorder="1" applyAlignment="1" applyProtection="1">
      <alignment horizontal="left" vertical="top" wrapText="1" readingOrder="1"/>
      <protection locked="0"/>
    </xf>
    <xf numFmtId="0" fontId="14" fillId="11" borderId="54" xfId="0" applyFont="1" applyFill="1" applyBorder="1" applyAlignment="1" applyProtection="1">
      <alignment horizontal="left" vertical="top" wrapText="1" readingOrder="1"/>
      <protection locked="0"/>
    </xf>
    <xf numFmtId="0" fontId="0" fillId="0" borderId="0" xfId="0" applyAlignment="1">
      <alignment horizontal="left"/>
    </xf>
    <xf numFmtId="0" fontId="42" fillId="8" borderId="0" xfId="1" applyFont="1" applyFill="1" applyAlignment="1" applyProtection="1">
      <alignment vertical="center" readingOrder="1"/>
      <protection locked="0"/>
    </xf>
    <xf numFmtId="0" fontId="17" fillId="13" borderId="51" xfId="0" applyFont="1" applyFill="1" applyBorder="1" applyAlignment="1" applyProtection="1">
      <alignment horizontal="right" vertical="center" wrapText="1" readingOrder="1"/>
      <protection locked="0"/>
    </xf>
    <xf numFmtId="0" fontId="13" fillId="14" borderId="47" xfId="0" applyFont="1" applyFill="1" applyBorder="1" applyAlignment="1" applyProtection="1">
      <alignment horizontal="right" vertical="top" wrapText="1" readingOrder="1"/>
      <protection locked="0"/>
    </xf>
    <xf numFmtId="0" fontId="13" fillId="11" borderId="47" xfId="0" applyFont="1" applyFill="1" applyBorder="1" applyAlignment="1" applyProtection="1">
      <alignment horizontal="right" vertical="top" wrapText="1" readingOrder="1"/>
      <protection locked="0"/>
    </xf>
    <xf numFmtId="0" fontId="13" fillId="11" borderId="54" xfId="0" applyFont="1" applyFill="1" applyBorder="1" applyAlignment="1" applyProtection="1">
      <alignment horizontal="right" vertical="top" wrapText="1" readingOrder="1"/>
      <protection locked="0"/>
    </xf>
    <xf numFmtId="4" fontId="18" fillId="2" borderId="66" xfId="0" applyNumberFormat="1" applyFont="1" applyFill="1" applyBorder="1" applyAlignment="1">
      <alignment vertical="center"/>
    </xf>
    <xf numFmtId="0" fontId="9" fillId="2" borderId="0" xfId="0" applyFont="1" applyFill="1" applyAlignment="1">
      <alignment vertical="center"/>
    </xf>
    <xf numFmtId="3" fontId="9" fillId="2" borderId="0" xfId="0" applyNumberFormat="1" applyFont="1" applyFill="1" applyAlignment="1">
      <alignment horizontal="right" vertical="center"/>
    </xf>
    <xf numFmtId="0" fontId="44" fillId="2" borderId="0" xfId="0" applyFont="1" applyFill="1"/>
    <xf numFmtId="0" fontId="45" fillId="2" borderId="0" xfId="0" applyFont="1" applyFill="1" applyAlignment="1">
      <alignment horizontal="center"/>
    </xf>
    <xf numFmtId="0" fontId="46" fillId="2" borderId="0" xfId="0" applyFont="1" applyFill="1"/>
    <xf numFmtId="9" fontId="19" fillId="20" borderId="71" xfId="3" applyFont="1" applyFill="1" applyBorder="1" applyAlignment="1">
      <alignment horizontal="center" vertical="center"/>
    </xf>
    <xf numFmtId="0" fontId="12" fillId="2" borderId="0" xfId="0" applyFont="1" applyFill="1"/>
    <xf numFmtId="0" fontId="19" fillId="2" borderId="0" xfId="0" applyFont="1" applyFill="1"/>
    <xf numFmtId="4" fontId="26" fillId="2" borderId="0" xfId="0" applyNumberFormat="1" applyFont="1" applyFill="1" applyAlignment="1">
      <alignment horizontal="center" vertical="center"/>
    </xf>
    <xf numFmtId="0" fontId="3" fillId="2" borderId="0" xfId="0" applyFont="1" applyFill="1"/>
    <xf numFmtId="0" fontId="19" fillId="2" borderId="0" xfId="0" applyFont="1" applyFill="1" applyAlignment="1">
      <alignment horizontal="center"/>
    </xf>
    <xf numFmtId="0" fontId="17" fillId="2" borderId="0" xfId="0" applyFont="1" applyFill="1" applyAlignment="1">
      <alignment horizontal="center"/>
    </xf>
    <xf numFmtId="0" fontId="22" fillId="2" borderId="83" xfId="0" applyFont="1" applyFill="1" applyBorder="1"/>
    <xf numFmtId="0" fontId="22" fillId="2" borderId="45" xfId="0" applyFont="1" applyFill="1" applyBorder="1" applyAlignment="1">
      <alignment horizontal="center"/>
    </xf>
    <xf numFmtId="0" fontId="22" fillId="2" borderId="86" xfId="0" applyFont="1" applyFill="1" applyBorder="1" applyAlignment="1">
      <alignment horizontal="center"/>
    </xf>
    <xf numFmtId="3" fontId="26" fillId="2" borderId="6" xfId="0" applyNumberFormat="1" applyFont="1" applyFill="1" applyBorder="1" applyAlignment="1">
      <alignment horizontal="center" vertical="center"/>
    </xf>
    <xf numFmtId="3" fontId="12" fillId="2" borderId="36" xfId="0" applyNumberFormat="1" applyFont="1" applyFill="1" applyBorder="1" applyAlignment="1">
      <alignment horizontal="center"/>
    </xf>
    <xf numFmtId="9" fontId="26" fillId="2" borderId="6" xfId="3" applyFont="1" applyFill="1" applyBorder="1" applyAlignment="1">
      <alignment horizontal="center" vertical="center"/>
    </xf>
    <xf numFmtId="9" fontId="26" fillId="2" borderId="36" xfId="3" applyFont="1" applyFill="1" applyBorder="1" applyAlignment="1">
      <alignment horizontal="center" vertical="center"/>
    </xf>
    <xf numFmtId="3" fontId="12" fillId="2" borderId="36" xfId="2" applyNumberFormat="1" applyFont="1" applyFill="1" applyBorder="1" applyAlignment="1">
      <alignment horizontal="center" vertical="center"/>
    </xf>
    <xf numFmtId="9" fontId="19" fillId="20" borderId="89" xfId="3" applyFont="1" applyFill="1" applyBorder="1" applyAlignment="1">
      <alignment horizontal="center" vertical="center"/>
    </xf>
    <xf numFmtId="0" fontId="40" fillId="5" borderId="90" xfId="0" applyFont="1" applyFill="1" applyBorder="1"/>
    <xf numFmtId="9" fontId="19" fillId="20" borderId="38" xfId="3" applyFont="1" applyFill="1" applyBorder="1" applyAlignment="1">
      <alignment horizontal="center" vertical="center"/>
    </xf>
    <xf numFmtId="3" fontId="26" fillId="2" borderId="10" xfId="0" applyNumberFormat="1" applyFont="1" applyFill="1" applyBorder="1" applyAlignment="1">
      <alignment horizontal="center" vertical="center"/>
    </xf>
    <xf numFmtId="3" fontId="26" fillId="2" borderId="38" xfId="0" applyNumberFormat="1" applyFont="1" applyFill="1" applyBorder="1" applyAlignment="1">
      <alignment horizontal="center" vertical="center"/>
    </xf>
    <xf numFmtId="0" fontId="44" fillId="4" borderId="78" xfId="1" applyFont="1" applyFill="1" applyBorder="1"/>
    <xf numFmtId="4" fontId="19" fillId="16" borderId="72" xfId="0" applyNumberFormat="1" applyFont="1" applyFill="1" applyBorder="1" applyAlignment="1">
      <alignment vertical="center"/>
    </xf>
    <xf numFmtId="3" fontId="19" fillId="16" borderId="73" xfId="0" applyNumberFormat="1" applyFont="1" applyFill="1" applyBorder="1" applyAlignment="1">
      <alignment horizontal="right" vertical="center"/>
    </xf>
    <xf numFmtId="4" fontId="19" fillId="16" borderId="90" xfId="0" applyNumberFormat="1" applyFont="1" applyFill="1" applyBorder="1" applyAlignment="1">
      <alignment vertical="center"/>
    </xf>
    <xf numFmtId="3" fontId="19" fillId="16" borderId="91" xfId="0" applyNumberFormat="1" applyFont="1" applyFill="1" applyBorder="1" applyAlignment="1">
      <alignment horizontal="right" vertical="center"/>
    </xf>
    <xf numFmtId="3" fontId="19" fillId="16" borderId="92" xfId="0" applyNumberFormat="1" applyFont="1" applyFill="1" applyBorder="1" applyAlignment="1">
      <alignment horizontal="right" vertical="center"/>
    </xf>
    <xf numFmtId="0" fontId="19" fillId="2" borderId="25" xfId="1" applyFont="1" applyFill="1" applyBorder="1" applyAlignment="1">
      <alignment horizontal="left" vertical="center"/>
    </xf>
    <xf numFmtId="3" fontId="19" fillId="2" borderId="13" xfId="0" applyNumberFormat="1" applyFont="1" applyFill="1" applyBorder="1" applyAlignment="1">
      <alignment horizontal="center"/>
    </xf>
    <xf numFmtId="3" fontId="19" fillId="2" borderId="41" xfId="0" applyNumberFormat="1" applyFont="1" applyFill="1" applyBorder="1" applyAlignment="1">
      <alignment horizontal="center"/>
    </xf>
    <xf numFmtId="0" fontId="47" fillId="5" borderId="31" xfId="0" applyFont="1" applyFill="1" applyBorder="1" applyAlignment="1">
      <alignment vertical="center"/>
    </xf>
    <xf numFmtId="4" fontId="48" fillId="0" borderId="9" xfId="0" applyNumberFormat="1" applyFont="1" applyBorder="1" applyAlignment="1">
      <alignment horizontal="center" vertical="center"/>
    </xf>
    <xf numFmtId="4" fontId="48" fillId="0" borderId="29" xfId="0" applyNumberFormat="1" applyFont="1" applyBorder="1" applyAlignment="1">
      <alignment horizontal="center" vertical="center"/>
    </xf>
    <xf numFmtId="4" fontId="49" fillId="0" borderId="21" xfId="0" applyNumberFormat="1" applyFont="1" applyBorder="1" applyAlignment="1">
      <alignment horizontal="center" vertical="center"/>
    </xf>
    <xf numFmtId="0" fontId="47" fillId="5" borderId="30" xfId="0" applyFont="1" applyFill="1" applyBorder="1" applyAlignment="1">
      <alignment vertical="center"/>
    </xf>
    <xf numFmtId="4" fontId="48" fillId="0" borderId="11" xfId="0" applyNumberFormat="1" applyFont="1" applyBorder="1" applyAlignment="1">
      <alignment horizontal="center" vertical="center"/>
    </xf>
    <xf numFmtId="4" fontId="48" fillId="0" borderId="24" xfId="0" applyNumberFormat="1" applyFont="1" applyBorder="1" applyAlignment="1">
      <alignment horizontal="center" vertical="center"/>
    </xf>
    <xf numFmtId="4" fontId="49" fillId="0" borderId="11" xfId="0" applyNumberFormat="1" applyFont="1" applyBorder="1" applyAlignment="1">
      <alignment horizontal="center" vertical="center"/>
    </xf>
    <xf numFmtId="0" fontId="47" fillId="5" borderId="25" xfId="0" applyFont="1" applyFill="1" applyBorder="1" applyAlignment="1">
      <alignment vertical="center"/>
    </xf>
    <xf numFmtId="4" fontId="48" fillId="0" borderId="26" xfId="0" applyNumberFormat="1" applyFont="1" applyBorder="1" applyAlignment="1">
      <alignment horizontal="center" vertical="center"/>
    </xf>
    <xf numFmtId="4" fontId="48" fillId="0" borderId="27" xfId="0" applyNumberFormat="1" applyFont="1" applyBorder="1" applyAlignment="1">
      <alignment horizontal="center" vertical="center"/>
    </xf>
    <xf numFmtId="4" fontId="49" fillId="0" borderId="26" xfId="0" applyNumberFormat="1" applyFont="1" applyBorder="1" applyAlignment="1">
      <alignment horizontal="center" vertical="center"/>
    </xf>
    <xf numFmtId="4" fontId="49" fillId="0" borderId="9" xfId="0" applyNumberFormat="1" applyFont="1" applyBorder="1" applyAlignment="1">
      <alignment horizontal="center" vertical="center"/>
    </xf>
    <xf numFmtId="0" fontId="49" fillId="5" borderId="30" xfId="0" applyFont="1" applyFill="1" applyBorder="1" applyAlignment="1">
      <alignment vertical="center"/>
    </xf>
    <xf numFmtId="2" fontId="49" fillId="0" borderId="11" xfId="2" applyNumberFormat="1" applyFont="1" applyBorder="1" applyAlignment="1">
      <alignment horizontal="center" vertical="center"/>
    </xf>
    <xf numFmtId="2" fontId="49" fillId="0" borderId="24" xfId="2" applyNumberFormat="1" applyFont="1" applyBorder="1" applyAlignment="1">
      <alignment horizontal="center" vertical="center"/>
    </xf>
    <xf numFmtId="4" fontId="49" fillId="0" borderId="24" xfId="0" applyNumberFormat="1" applyFont="1" applyBorder="1" applyAlignment="1">
      <alignment horizontal="center" vertical="center"/>
    </xf>
    <xf numFmtId="0" fontId="50" fillId="0" borderId="84" xfId="0" applyFont="1" applyBorder="1"/>
    <xf numFmtId="164" fontId="48" fillId="0" borderId="46" xfId="2" applyFont="1" applyFill="1" applyBorder="1" applyAlignment="1">
      <alignment horizontal="center"/>
    </xf>
    <xf numFmtId="164" fontId="48" fillId="0" borderId="87" xfId="2" applyFont="1" applyFill="1" applyBorder="1" applyAlignment="1">
      <alignment horizontal="center"/>
    </xf>
    <xf numFmtId="164" fontId="48" fillId="0" borderId="46" xfId="2" applyFont="1" applyBorder="1" applyAlignment="1">
      <alignment horizontal="center"/>
    </xf>
    <xf numFmtId="164" fontId="48" fillId="0" borderId="87" xfId="2" applyFont="1" applyBorder="1" applyAlignment="1">
      <alignment horizontal="center"/>
    </xf>
    <xf numFmtId="0" fontId="51" fillId="9" borderId="85" xfId="0" applyFont="1" applyFill="1" applyBorder="1"/>
    <xf numFmtId="164" fontId="51" fillId="9" borderId="82" xfId="2" applyFont="1" applyFill="1" applyBorder="1" applyAlignment="1">
      <alignment horizontal="center"/>
    </xf>
    <xf numFmtId="164" fontId="51" fillId="9" borderId="88" xfId="2" applyFont="1" applyFill="1" applyBorder="1" applyAlignment="1">
      <alignment horizontal="center"/>
    </xf>
    <xf numFmtId="0" fontId="47" fillId="5" borderId="25" xfId="0" applyFont="1" applyFill="1" applyBorder="1" applyAlignment="1">
      <alignment vertical="center" wrapText="1"/>
    </xf>
    <xf numFmtId="0" fontId="47" fillId="5" borderId="22" xfId="0" applyFont="1" applyFill="1" applyBorder="1" applyAlignment="1">
      <alignment vertical="center"/>
    </xf>
    <xf numFmtId="4" fontId="48" fillId="0" borderId="7" xfId="0" applyNumberFormat="1" applyFont="1" applyBorder="1" applyAlignment="1">
      <alignment horizontal="center" vertical="center"/>
    </xf>
    <xf numFmtId="166" fontId="48" fillId="0" borderId="7" xfId="0" applyNumberFormat="1" applyFont="1" applyBorder="1" applyAlignment="1">
      <alignment horizontal="center" vertical="center"/>
    </xf>
    <xf numFmtId="10" fontId="48" fillId="0" borderId="11" xfId="3" applyNumberFormat="1" applyFont="1" applyBorder="1" applyAlignment="1">
      <alignment horizontal="center" vertical="center"/>
    </xf>
    <xf numFmtId="0" fontId="47" fillId="5" borderId="28" xfId="0" applyFont="1" applyFill="1" applyBorder="1" applyAlignment="1">
      <alignment vertical="center"/>
    </xf>
    <xf numFmtId="4" fontId="48" fillId="0" borderId="10" xfId="0" applyNumberFormat="1" applyFont="1" applyBorder="1" applyAlignment="1">
      <alignment horizontal="center" vertical="center"/>
    </xf>
    <xf numFmtId="3" fontId="48" fillId="0" borderId="9" xfId="0" applyNumberFormat="1" applyFont="1" applyBorder="1" applyAlignment="1">
      <alignment horizontal="center" vertical="center"/>
    </xf>
    <xf numFmtId="3" fontId="48" fillId="0" borderId="11" xfId="0" applyNumberFormat="1" applyFont="1" applyBorder="1" applyAlignment="1">
      <alignment horizontal="center" vertical="center"/>
    </xf>
    <xf numFmtId="3" fontId="48" fillId="0" borderId="24" xfId="0" applyNumberFormat="1" applyFont="1" applyBorder="1" applyAlignment="1">
      <alignment horizontal="center" vertical="center"/>
    </xf>
    <xf numFmtId="0" fontId="19" fillId="5" borderId="70" xfId="0" applyFont="1" applyFill="1" applyBorder="1"/>
    <xf numFmtId="3" fontId="52" fillId="3" borderId="66" xfId="0" applyNumberFormat="1" applyFont="1" applyFill="1" applyBorder="1" applyAlignment="1">
      <alignment vertical="center"/>
    </xf>
    <xf numFmtId="0" fontId="18" fillId="11" borderId="54" xfId="0" applyFont="1" applyFill="1" applyBorder="1" applyAlignment="1" applyProtection="1">
      <alignment horizontal="left" vertical="top" wrapText="1" readingOrder="1"/>
      <protection locked="0"/>
    </xf>
    <xf numFmtId="0" fontId="12" fillId="11" borderId="54" xfId="0" applyFont="1" applyFill="1" applyBorder="1" applyAlignment="1" applyProtection="1">
      <alignment vertical="top" wrapText="1"/>
      <protection locked="0"/>
    </xf>
    <xf numFmtId="0" fontId="21" fillId="11" borderId="55" xfId="0" applyFont="1" applyFill="1" applyBorder="1" applyAlignment="1" applyProtection="1">
      <alignment horizontal="center" vertical="top" wrapText="1"/>
      <protection locked="0"/>
    </xf>
    <xf numFmtId="0" fontId="18" fillId="11" borderId="47" xfId="0" applyFont="1" applyFill="1" applyBorder="1" applyAlignment="1" applyProtection="1">
      <alignment horizontal="left" vertical="top" wrapText="1" readingOrder="1"/>
      <protection locked="0"/>
    </xf>
    <xf numFmtId="0" fontId="12" fillId="11" borderId="47" xfId="0" applyFont="1" applyFill="1" applyBorder="1" applyAlignment="1" applyProtection="1">
      <alignment vertical="top" wrapText="1"/>
      <protection locked="0"/>
    </xf>
    <xf numFmtId="0" fontId="21" fillId="11" borderId="49" xfId="0" applyFont="1" applyFill="1" applyBorder="1" applyAlignment="1" applyProtection="1">
      <alignment horizontal="center" vertical="top" wrapText="1"/>
      <protection locked="0"/>
    </xf>
    <xf numFmtId="0" fontId="18" fillId="14" borderId="47" xfId="0" applyFont="1" applyFill="1" applyBorder="1" applyAlignment="1" applyProtection="1">
      <alignment horizontal="left" vertical="top" wrapText="1" readingOrder="1"/>
      <protection locked="0"/>
    </xf>
    <xf numFmtId="0" fontId="12" fillId="14" borderId="47" xfId="0" applyFont="1" applyFill="1" applyBorder="1" applyAlignment="1" applyProtection="1">
      <alignment vertical="top" wrapText="1"/>
      <protection locked="0"/>
    </xf>
    <xf numFmtId="0" fontId="21" fillId="14" borderId="49" xfId="0" applyFont="1" applyFill="1" applyBorder="1" applyAlignment="1" applyProtection="1">
      <alignment horizontal="center" vertical="top" wrapText="1"/>
      <protection locked="0"/>
    </xf>
    <xf numFmtId="0" fontId="17" fillId="13" borderId="51" xfId="0" applyFont="1" applyFill="1" applyBorder="1" applyAlignment="1" applyProtection="1">
      <alignment horizontal="center" vertical="center" wrapText="1" readingOrder="1"/>
      <protection locked="0"/>
    </xf>
    <xf numFmtId="0" fontId="17" fillId="13" borderId="51" xfId="0" applyFont="1" applyFill="1" applyBorder="1" applyAlignment="1" applyProtection="1">
      <alignment horizontal="center" vertical="center" wrapText="1"/>
      <protection locked="0"/>
    </xf>
    <xf numFmtId="0" fontId="17" fillId="13" borderId="52" xfId="0" applyFont="1" applyFill="1" applyBorder="1" applyAlignment="1" applyProtection="1">
      <alignment horizontal="center" vertical="center" wrapText="1"/>
      <protection locked="0"/>
    </xf>
    <xf numFmtId="0" fontId="53" fillId="0" borderId="0" xfId="0" applyFont="1"/>
    <xf numFmtId="0" fontId="0" fillId="0" borderId="0" xfId="0"/>
    <xf numFmtId="0" fontId="54" fillId="0" borderId="0" xfId="0" applyFont="1"/>
    <xf numFmtId="0" fontId="55" fillId="0" borderId="0" xfId="0" applyFont="1" applyAlignment="1">
      <alignment wrapText="1"/>
    </xf>
    <xf numFmtId="0" fontId="0" fillId="0" borderId="0" xfId="0" applyAlignment="1">
      <alignment wrapText="1"/>
    </xf>
    <xf numFmtId="0" fontId="55" fillId="0" borderId="0" xfId="0" applyFont="1" applyAlignment="1">
      <alignment wrapText="1"/>
    </xf>
    <xf numFmtId="0" fontId="0" fillId="0" borderId="0" xfId="0" applyAlignment="1">
      <alignment wrapText="1"/>
    </xf>
    <xf numFmtId="0" fontId="56" fillId="21" borderId="0" xfId="0" applyFont="1" applyFill="1"/>
    <xf numFmtId="0" fontId="0" fillId="21" borderId="0" xfId="0" applyFill="1"/>
    <xf numFmtId="0" fontId="57" fillId="0" borderId="0" xfId="0" applyFont="1"/>
    <xf numFmtId="0" fontId="58" fillId="0" borderId="0" xfId="0" applyFont="1"/>
    <xf numFmtId="0" fontId="59" fillId="0" borderId="0" xfId="0" applyFont="1"/>
  </cellXfs>
  <cellStyles count="6">
    <cellStyle name="Comma" xfId="2" builtinId="3"/>
    <cellStyle name="Hyperlink" xfId="5" builtinId="8"/>
    <cellStyle name="Normal" xfId="0" builtinId="0"/>
    <cellStyle name="Normal 2" xfId="4" xr:uid="{488EFCF7-8613-47F9-8E95-875BE592A609}"/>
    <cellStyle name="Normal 2 2" xfId="1" xr:uid="{00000000-0005-0000-0000-000001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Analysis!$C$180:$E$180</c:f>
              <c:numCache>
                <c:formatCode>#,##0.00</c:formatCode>
                <c:ptCount val="3"/>
              </c:numCache>
            </c:numRef>
          </c:val>
          <c:smooth val="0"/>
          <c:extLst>
            <c:ext xmlns:c16="http://schemas.microsoft.com/office/drawing/2014/chart" uri="{C3380CC4-5D6E-409C-BE32-E72D297353CC}">
              <c16:uniqueId val="{00000000-8C53-40DD-A11F-AED8FE296CF3}"/>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Analysis!$F$180:$H$180</c:f>
              <c:numCache>
                <c:formatCode>#,##0.00</c:formatCode>
                <c:ptCount val="3"/>
              </c:numCache>
            </c:numRef>
          </c:val>
          <c:smooth val="0"/>
          <c:extLst>
            <c:ext xmlns:c16="http://schemas.microsoft.com/office/drawing/2014/chart" uri="{C3380CC4-5D6E-409C-BE32-E72D297353CC}">
              <c16:uniqueId val="{00000003-8C53-40DD-A11F-AED8FE296CF3}"/>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4-8C53-40DD-A11F-AED8FE296CF3}"/>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267606751295892E-2"/>
          <c:y val="0.18847344883381953"/>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Analysis!$C$181:$E$181</c:f>
              <c:numCache>
                <c:formatCode>#,##0.00</c:formatCode>
                <c:ptCount val="3"/>
              </c:numCache>
            </c:numRef>
          </c:val>
          <c:smooth val="0"/>
          <c:extLst>
            <c:ext xmlns:c16="http://schemas.microsoft.com/office/drawing/2014/chart" uri="{C3380CC4-5D6E-409C-BE32-E72D297353CC}">
              <c16:uniqueId val="{00000000-92DA-47B6-B7C2-2052FADDD725}"/>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Analysis!$F$181:$H$181</c:f>
              <c:numCache>
                <c:formatCode>#,##0.00</c:formatCode>
                <c:ptCount val="3"/>
              </c:numCache>
            </c:numRef>
          </c:val>
          <c:smooth val="0"/>
          <c:extLst>
            <c:ext xmlns:c16="http://schemas.microsoft.com/office/drawing/2014/chart" uri="{C3380CC4-5D6E-409C-BE32-E72D297353CC}">
              <c16:uniqueId val="{00000001-92DA-47B6-B7C2-2052FADDD725}"/>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92DA-47B6-B7C2-2052FADDD725}"/>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267606751295892E-2"/>
          <c:y val="0.18847344883381953"/>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Analysis!$C$182:$E$182</c:f>
              <c:numCache>
                <c:formatCode>#,##0.00</c:formatCode>
                <c:ptCount val="3"/>
              </c:numCache>
            </c:numRef>
          </c:val>
          <c:smooth val="0"/>
          <c:extLst>
            <c:ext xmlns:c16="http://schemas.microsoft.com/office/drawing/2014/chart" uri="{C3380CC4-5D6E-409C-BE32-E72D297353CC}">
              <c16:uniqueId val="{00000000-CFE1-4959-9BE4-96CD947A2034}"/>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Analysis!$F$182:$H$182</c:f>
              <c:numCache>
                <c:formatCode>#,##0.00</c:formatCode>
                <c:ptCount val="3"/>
              </c:numCache>
            </c:numRef>
          </c:val>
          <c:smooth val="0"/>
          <c:extLst>
            <c:ext xmlns:c16="http://schemas.microsoft.com/office/drawing/2014/chart" uri="{C3380CC4-5D6E-409C-BE32-E72D297353CC}">
              <c16:uniqueId val="{00000001-CFE1-4959-9BE4-96CD947A2034}"/>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CFE1-4959-9BE4-96CD947A2034}"/>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267606751295892E-2"/>
          <c:y val="0.18847344883381953"/>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Analysis!$C$183:$E$183</c:f>
              <c:numCache>
                <c:formatCode>#,##0.00</c:formatCode>
                <c:ptCount val="3"/>
              </c:numCache>
            </c:numRef>
          </c:val>
          <c:smooth val="0"/>
          <c:extLst>
            <c:ext xmlns:c16="http://schemas.microsoft.com/office/drawing/2014/chart" uri="{C3380CC4-5D6E-409C-BE32-E72D297353CC}">
              <c16:uniqueId val="{00000000-48DB-4101-A9A9-528838BB50A9}"/>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Analysis!$F$183:$H$183</c:f>
              <c:numCache>
                <c:formatCode>#,##0.00</c:formatCode>
                <c:ptCount val="3"/>
              </c:numCache>
            </c:numRef>
          </c:val>
          <c:smooth val="0"/>
          <c:extLst>
            <c:ext xmlns:c16="http://schemas.microsoft.com/office/drawing/2014/chart" uri="{C3380CC4-5D6E-409C-BE32-E72D297353CC}">
              <c16:uniqueId val="{00000001-48DB-4101-A9A9-528838BB50A9}"/>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48DB-4101-A9A9-528838BB50A9}"/>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267606751295892E-2"/>
          <c:y val="0.18847344883381953"/>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Analysis!$C$184:$E$184</c:f>
              <c:numCache>
                <c:formatCode>0.00</c:formatCode>
                <c:ptCount val="3"/>
              </c:numCache>
            </c:numRef>
          </c:val>
          <c:smooth val="0"/>
          <c:extLst>
            <c:ext xmlns:c16="http://schemas.microsoft.com/office/drawing/2014/chart" uri="{C3380CC4-5D6E-409C-BE32-E72D297353CC}">
              <c16:uniqueId val="{00000000-C475-48F8-AE00-A269FF6B49EC}"/>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Analysis!$F$184:$H$184</c:f>
              <c:numCache>
                <c:formatCode>0.00</c:formatCode>
                <c:ptCount val="3"/>
              </c:numCache>
            </c:numRef>
          </c:val>
          <c:smooth val="0"/>
          <c:extLst>
            <c:ext xmlns:c16="http://schemas.microsoft.com/office/drawing/2014/chart" uri="{C3380CC4-5D6E-409C-BE32-E72D297353CC}">
              <c16:uniqueId val="{00000001-C475-48F8-AE00-A269FF6B49EC}"/>
            </c:ext>
          </c:extLst>
        </c:ser>
        <c:dLbls>
          <c:dLblPos val="ctr"/>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C475-48F8-AE00-A269FF6B49EC}"/>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267606751295892E-2"/>
          <c:y val="0.18847344883381953"/>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Analysis!$C$185:$E$185</c:f>
              <c:numCache>
                <c:formatCode>#,##0.00</c:formatCode>
                <c:ptCount val="3"/>
              </c:numCache>
            </c:numRef>
          </c:val>
          <c:smooth val="0"/>
          <c:extLst>
            <c:ext xmlns:c16="http://schemas.microsoft.com/office/drawing/2014/chart" uri="{C3380CC4-5D6E-409C-BE32-E72D297353CC}">
              <c16:uniqueId val="{00000000-571B-4F3E-940D-2F7FE235E526}"/>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Analysis!$C$179:$E$179</c:f>
              <c:numCache>
                <c:formatCode>General</c:formatCode>
                <c:ptCount val="3"/>
                <c:pt idx="0">
                  <c:v>2022</c:v>
                </c:pt>
                <c:pt idx="1">
                  <c:v>2023</c:v>
                </c:pt>
                <c:pt idx="2">
                  <c:v>2024</c:v>
                </c:pt>
              </c:numCache>
            </c:numRef>
          </c:cat>
          <c:val>
            <c:numRef>
              <c:f>Analysis!$F$185:$H$185</c:f>
              <c:numCache>
                <c:formatCode>#,##0.00</c:formatCode>
                <c:ptCount val="3"/>
              </c:numCache>
            </c:numRef>
          </c:val>
          <c:smooth val="0"/>
          <c:extLst>
            <c:ext xmlns:c16="http://schemas.microsoft.com/office/drawing/2014/chart" uri="{C3380CC4-5D6E-409C-BE32-E72D297353CC}">
              <c16:uniqueId val="{00000001-571B-4F3E-940D-2F7FE235E526}"/>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Analysis!$C$179:$E$179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571B-4F3E-940D-2F7FE235E526}"/>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Analysis!$C$114:$E$114</c:f>
              <c:numCache>
                <c:formatCode>#,##0.00</c:formatCode>
                <c:ptCount val="3"/>
              </c:numCache>
            </c:numRef>
          </c:val>
          <c:smooth val="0"/>
          <c:extLst>
            <c:ext xmlns:c16="http://schemas.microsoft.com/office/drawing/2014/chart" uri="{C3380CC4-5D6E-409C-BE32-E72D297353CC}">
              <c16:uniqueId val="{00000000-9E21-465A-8A22-0D30FF8D76EA}"/>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Analysis!$F$114:$H$114</c:f>
              <c:numCache>
                <c:formatCode>#,##0.00</c:formatCode>
                <c:ptCount val="3"/>
              </c:numCache>
            </c:numRef>
          </c:val>
          <c:smooth val="0"/>
          <c:extLst>
            <c:ext xmlns:c16="http://schemas.microsoft.com/office/drawing/2014/chart" uri="{C3380CC4-5D6E-409C-BE32-E72D297353CC}">
              <c16:uniqueId val="{00000001-9E21-465A-8A22-0D30FF8D76EA}"/>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Analysis!$C$112:$E$112</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9E21-465A-8A22-0D30FF8D76EA}"/>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Analysis!$C$115:$E$115</c:f>
              <c:numCache>
                <c:formatCode>#,##0</c:formatCode>
                <c:ptCount val="3"/>
              </c:numCache>
            </c:numRef>
          </c:val>
          <c:smooth val="0"/>
          <c:extLst>
            <c:ext xmlns:c16="http://schemas.microsoft.com/office/drawing/2014/chart" uri="{C3380CC4-5D6E-409C-BE32-E72D297353CC}">
              <c16:uniqueId val="{00000000-0AAE-457C-8162-4FCABA4B915E}"/>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Analysis!$F$115:$H$115</c:f>
              <c:numCache>
                <c:formatCode>#,##0</c:formatCode>
                <c:ptCount val="3"/>
              </c:numCache>
            </c:numRef>
          </c:val>
          <c:smooth val="0"/>
          <c:extLst>
            <c:ext xmlns:c16="http://schemas.microsoft.com/office/drawing/2014/chart" uri="{C3380CC4-5D6E-409C-BE32-E72D297353CC}">
              <c16:uniqueId val="{00000001-0AAE-457C-8162-4FCABA4B915E}"/>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Analysis!$C$112:$E$112</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0AAE-457C-8162-4FCABA4B915E}"/>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Analysis!$C$116:$E$116</c:f>
              <c:numCache>
                <c:formatCode>#,##0</c:formatCode>
                <c:ptCount val="3"/>
              </c:numCache>
            </c:numRef>
          </c:val>
          <c:smooth val="0"/>
          <c:extLst>
            <c:ext xmlns:c16="http://schemas.microsoft.com/office/drawing/2014/chart" uri="{C3380CC4-5D6E-409C-BE32-E72D297353CC}">
              <c16:uniqueId val="{00000000-96D9-445A-92B1-447ACF662BFB}"/>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Analysis!$F$116:$H$116</c:f>
              <c:numCache>
                <c:formatCode>#,##0</c:formatCode>
                <c:ptCount val="3"/>
              </c:numCache>
            </c:numRef>
          </c:val>
          <c:smooth val="0"/>
          <c:extLst>
            <c:ext xmlns:c16="http://schemas.microsoft.com/office/drawing/2014/chart" uri="{C3380CC4-5D6E-409C-BE32-E72D297353CC}">
              <c16:uniqueId val="{00000001-96D9-445A-92B1-447ACF662BFB}"/>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Analysis!$C$112:$E$112</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96D9-445A-92B1-447ACF662BFB}"/>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Analysis!$C$120:$E$120</c:f>
              <c:numCache>
                <c:formatCode>#,##0.00</c:formatCode>
                <c:ptCount val="3"/>
              </c:numCache>
            </c:numRef>
          </c:val>
          <c:smooth val="0"/>
          <c:extLst>
            <c:ext xmlns:c16="http://schemas.microsoft.com/office/drawing/2014/chart" uri="{C3380CC4-5D6E-409C-BE32-E72D297353CC}">
              <c16:uniqueId val="{00000000-6A45-4999-8940-39387F35F8C9}"/>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Analysis!$F$120:$H$120</c:f>
              <c:numCache>
                <c:formatCode>#,##0.00</c:formatCode>
                <c:ptCount val="3"/>
              </c:numCache>
            </c:numRef>
          </c:val>
          <c:smooth val="0"/>
          <c:extLst>
            <c:ext xmlns:c16="http://schemas.microsoft.com/office/drawing/2014/chart" uri="{C3380CC4-5D6E-409C-BE32-E72D297353CC}">
              <c16:uniqueId val="{00000001-6A45-4999-8940-39387F35F8C9}"/>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Analysis!$C$119:$E$119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6A45-4999-8940-39387F35F8C9}"/>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42187157299E-2"/>
          <c:y val="0.19054031091465609"/>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Analysis!$C$121:$E$121</c:f>
              <c:numCache>
                <c:formatCode>#,##0.00</c:formatCode>
                <c:ptCount val="3"/>
              </c:numCache>
            </c:numRef>
          </c:val>
          <c:smooth val="0"/>
          <c:extLst>
            <c:ext xmlns:c16="http://schemas.microsoft.com/office/drawing/2014/chart" uri="{C3380CC4-5D6E-409C-BE32-E72D297353CC}">
              <c16:uniqueId val="{00000000-9727-4705-9BD7-49261FFB76AE}"/>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Analysis!$F$121:$H$121</c:f>
              <c:numCache>
                <c:formatCode>#,##0.00</c:formatCode>
                <c:ptCount val="3"/>
              </c:numCache>
            </c:numRef>
          </c:val>
          <c:smooth val="0"/>
          <c:extLst>
            <c:ext xmlns:c16="http://schemas.microsoft.com/office/drawing/2014/chart" uri="{C3380CC4-5D6E-409C-BE32-E72D297353CC}">
              <c16:uniqueId val="{00000001-9727-4705-9BD7-49261FFB76AE}"/>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Analysis!$C$119:$E$119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9727-4705-9BD7-49261FFB76AE}"/>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Analysis!$C$122:$E$122</c:f>
              <c:numCache>
                <c:formatCode>#,##0.00</c:formatCode>
                <c:ptCount val="3"/>
              </c:numCache>
            </c:numRef>
          </c:val>
          <c:smooth val="0"/>
          <c:extLst>
            <c:ext xmlns:c16="http://schemas.microsoft.com/office/drawing/2014/chart" uri="{C3380CC4-5D6E-409C-BE32-E72D297353CC}">
              <c16:uniqueId val="{00000000-7150-427C-B96C-C54C8F18939A}"/>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Analysis!$F$122:$H$122</c:f>
              <c:numCache>
                <c:formatCode>#,##0.00</c:formatCode>
                <c:ptCount val="3"/>
              </c:numCache>
            </c:numRef>
          </c:val>
          <c:smooth val="0"/>
          <c:extLst>
            <c:ext xmlns:c16="http://schemas.microsoft.com/office/drawing/2014/chart" uri="{C3380CC4-5D6E-409C-BE32-E72D297353CC}">
              <c16:uniqueId val="{00000001-7150-427C-B96C-C54C8F18939A}"/>
            </c:ext>
          </c:extLst>
        </c:ser>
        <c:dLbls>
          <c:dLblPos val="ctr"/>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ctr"/>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Analysis!$C$119:$E$119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7150-427C-B96C-C54C8F18939A}"/>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Analysis!$C$123:$E$123</c:f>
              <c:numCache>
                <c:formatCode>#,##0.00</c:formatCode>
                <c:ptCount val="3"/>
              </c:numCache>
            </c:numRef>
          </c:val>
          <c:smooth val="0"/>
          <c:extLst>
            <c:ext xmlns:c16="http://schemas.microsoft.com/office/drawing/2014/chart" uri="{C3380CC4-5D6E-409C-BE32-E72D297353CC}">
              <c16:uniqueId val="{00000000-5335-4913-9A97-EF26289CA61C}"/>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Analysis!$F$123:$H$123</c:f>
              <c:numCache>
                <c:formatCode>#,##0.00</c:formatCode>
                <c:ptCount val="3"/>
              </c:numCache>
            </c:numRef>
          </c:val>
          <c:smooth val="0"/>
          <c:extLst>
            <c:ext xmlns:c16="http://schemas.microsoft.com/office/drawing/2014/chart" uri="{C3380CC4-5D6E-409C-BE32-E72D297353CC}">
              <c16:uniqueId val="{00000001-5335-4913-9A97-EF26289CA61C}"/>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Analysis!$C$119:$E$119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5335-4913-9A97-EF26289CA61C}"/>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Analysis!$C$124:$E$124</c:f>
              <c:numCache>
                <c:formatCode>0.00%</c:formatCode>
                <c:ptCount val="3"/>
              </c:numCache>
            </c:numRef>
          </c:val>
          <c:smooth val="0"/>
          <c:extLst>
            <c:ext xmlns:c16="http://schemas.microsoft.com/office/drawing/2014/chart" uri="{C3380CC4-5D6E-409C-BE32-E72D297353CC}">
              <c16:uniqueId val="{00000000-8F98-421B-9E7D-4740765A9A82}"/>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Analysis!$C$119:$E$119</c:f>
              <c:numCache>
                <c:formatCode>General</c:formatCode>
                <c:ptCount val="3"/>
                <c:pt idx="0">
                  <c:v>2022</c:v>
                </c:pt>
                <c:pt idx="1">
                  <c:v>2023</c:v>
                </c:pt>
                <c:pt idx="2">
                  <c:v>2024</c:v>
                </c:pt>
              </c:numCache>
            </c:numRef>
          </c:cat>
          <c:val>
            <c:numRef>
              <c:f>Analysis!$F$124:$H$124</c:f>
              <c:numCache>
                <c:formatCode>0.00%</c:formatCode>
                <c:ptCount val="3"/>
              </c:numCache>
            </c:numRef>
          </c:val>
          <c:smooth val="0"/>
          <c:extLst>
            <c:ext xmlns:c16="http://schemas.microsoft.com/office/drawing/2014/chart" uri="{C3380CC4-5D6E-409C-BE32-E72D297353CC}">
              <c16:uniqueId val="{00000001-8F98-421B-9E7D-4740765A9A82}"/>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Analysis!$C$119:$E$119</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8F98-421B-9E7D-4740765A9A82}"/>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451454339012E-2"/>
          <c:y val="0.17634265016878045"/>
          <c:w val="0.93888888888888888"/>
          <c:h val="0.61498432487605714"/>
        </c:manualLayout>
      </c:layout>
      <c:lineChart>
        <c:grouping val="standard"/>
        <c:varyColors val="0"/>
        <c:ser>
          <c:idx val="0"/>
          <c:order val="0"/>
          <c:tx>
            <c:v>Empresa</c:v>
          </c:tx>
          <c:spPr>
            <a:ln w="3175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Analysis!$C$113:$E$113</c:f>
              <c:numCache>
                <c:formatCode>#,##0.00</c:formatCode>
                <c:ptCount val="3"/>
              </c:numCache>
            </c:numRef>
          </c:val>
          <c:smooth val="0"/>
          <c:extLst>
            <c:ext xmlns:c16="http://schemas.microsoft.com/office/drawing/2014/chart" uri="{C3380CC4-5D6E-409C-BE32-E72D297353CC}">
              <c16:uniqueId val="{00000000-81D3-4D8F-920F-D499A72ECDB5}"/>
            </c:ext>
          </c:extLst>
        </c:ser>
        <c:ser>
          <c:idx val="1"/>
          <c:order val="1"/>
          <c:tx>
            <c:v>Setor</c:v>
          </c:tx>
          <c:spPr>
            <a:ln w="3175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Analysis!$C$112:$E$112</c:f>
              <c:numCache>
                <c:formatCode>General</c:formatCode>
                <c:ptCount val="3"/>
                <c:pt idx="0">
                  <c:v>2022</c:v>
                </c:pt>
                <c:pt idx="1">
                  <c:v>2023</c:v>
                </c:pt>
                <c:pt idx="2">
                  <c:v>2024</c:v>
                </c:pt>
              </c:numCache>
            </c:numRef>
          </c:cat>
          <c:val>
            <c:numRef>
              <c:f>Analysis!$F$113:$H$113</c:f>
              <c:numCache>
                <c:formatCode>#,##0.00</c:formatCode>
                <c:ptCount val="3"/>
              </c:numCache>
            </c:numRef>
          </c:val>
          <c:smooth val="0"/>
          <c:extLst>
            <c:ext xmlns:c16="http://schemas.microsoft.com/office/drawing/2014/chart" uri="{C3380CC4-5D6E-409C-BE32-E72D297353CC}">
              <c16:uniqueId val="{00000001-81D3-4D8F-920F-D499A72ECDB5}"/>
            </c:ext>
          </c:extLst>
        </c:ser>
        <c:dLbls>
          <c:dLblPos val="t"/>
          <c:showLegendKey val="0"/>
          <c:showVal val="1"/>
          <c:showCatName val="0"/>
          <c:showSerName val="0"/>
          <c:showPercent val="0"/>
          <c:showBubbleSize val="0"/>
        </c:dLbls>
        <c:smooth val="0"/>
        <c:axId val="230233135"/>
        <c:axId val="230233551"/>
        <c:extLst>
          <c:ext xmlns:c15="http://schemas.microsoft.com/office/drawing/2012/chart" uri="{02D57815-91ED-43cb-92C2-25804820EDAC}">
            <c15:filteredLineSeries>
              <c15:ser>
                <c:idx val="2"/>
                <c:order val="2"/>
                <c:spPr>
                  <a:ln w="31750" cap="rnd">
                    <a:solidFill>
                      <a:schemeClr val="accent4"/>
                    </a:solidFill>
                    <a:round/>
                  </a:ln>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12700">
                      <a:solidFill>
                        <a:schemeClr val="l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t"/>
                  <c:showLegendKey val="0"/>
                  <c:showVal val="1"/>
                  <c:showCatName val="0"/>
                  <c:showSerName val="0"/>
                  <c:showPercent val="0"/>
                  <c:showBubbleSize val="0"/>
                  <c:showLeaderLines val="0"/>
                  <c:extLst>
                    <c:ext uri="{CE6537A1-D6FC-4f65-9D91-7224C49458BB}">
                      <c15:showLeaderLines val="1"/>
                      <c15:leaderLines>
                        <c:spPr>
                          <a:ln w="9525">
                            <a:solidFill>
                              <a:schemeClr val="tx2">
                                <a:lumMod val="35000"/>
                                <a:lumOff val="65000"/>
                              </a:schemeClr>
                            </a:solidFill>
                          </a:ln>
                          <a:effectLst/>
                        </c:spPr>
                      </c15:leaderLines>
                    </c:ext>
                  </c:extLst>
                </c:dLbls>
                <c:cat>
                  <c:numRef>
                    <c:extLst>
                      <c:ext uri="{02D57815-91ED-43cb-92C2-25804820EDAC}">
                        <c15:formulaRef>
                          <c15:sqref>Analysis!$C$112:$E$112</c15:sqref>
                        </c15:formulaRef>
                      </c:ext>
                    </c:extLst>
                    <c:numCache>
                      <c:formatCode>General</c:formatCode>
                      <c:ptCount val="3"/>
                      <c:pt idx="0">
                        <c:v>2022</c:v>
                      </c:pt>
                      <c:pt idx="1">
                        <c:v>2023</c:v>
                      </c:pt>
                      <c:pt idx="2">
                        <c:v>2024</c:v>
                      </c:pt>
                    </c:numCache>
                  </c:numRef>
                </c:cat>
                <c:val>
                  <c:numRef>
                    <c:extLst>
                      <c:ext uri="{02D57815-91ED-43cb-92C2-25804820EDAC}">
                        <c15:formulaRef>
                          <c15:sqref>Analysis!$F$180:$H$180</c15:sqref>
                        </c15:formulaRef>
                      </c:ext>
                    </c:extLst>
                    <c:numCache>
                      <c:formatCode>#,##0.00</c:formatCode>
                      <c:ptCount val="3"/>
                    </c:numCache>
                  </c:numRef>
                </c:val>
                <c:smooth val="0"/>
                <c:extLst>
                  <c:ext xmlns:c16="http://schemas.microsoft.com/office/drawing/2014/chart" uri="{C3380CC4-5D6E-409C-BE32-E72D297353CC}">
                    <c16:uniqueId val="{00000002-81D3-4D8F-920F-D499A72ECDB5}"/>
                  </c:ext>
                </c:extLst>
              </c15:ser>
            </c15:filteredLineSeries>
          </c:ext>
        </c:extLst>
      </c:lineChart>
      <c:catAx>
        <c:axId val="230233135"/>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551"/>
        <c:crosses val="autoZero"/>
        <c:auto val="1"/>
        <c:lblAlgn val="ctr"/>
        <c:lblOffset val="100"/>
        <c:noMultiLvlLbl val="0"/>
      </c:catAx>
      <c:valAx>
        <c:axId val="230233551"/>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230233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10</xdr:col>
      <xdr:colOff>9274</xdr:colOff>
      <xdr:row>179</xdr:row>
      <xdr:rowOff>30480</xdr:rowOff>
    </xdr:from>
    <xdr:to>
      <xdr:col>10</xdr:col>
      <xdr:colOff>3841750</xdr:colOff>
      <xdr:row>179</xdr:row>
      <xdr:rowOff>1079500</xdr:rowOff>
    </xdr:to>
    <xdr:graphicFrame macro="">
      <xdr:nvGraphicFramePr>
        <xdr:cNvPr id="4" name="Chart 3">
          <a:extLst>
            <a:ext uri="{FF2B5EF4-FFF2-40B4-BE49-F238E27FC236}">
              <a16:creationId xmlns:a16="http://schemas.microsoft.com/office/drawing/2014/main" id="{E6690161-81CA-F77A-308C-D385B57623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50357</xdr:colOff>
      <xdr:row>180</xdr:row>
      <xdr:rowOff>47625</xdr:rowOff>
    </xdr:from>
    <xdr:to>
      <xdr:col>10</xdr:col>
      <xdr:colOff>3786187</xdr:colOff>
      <xdr:row>180</xdr:row>
      <xdr:rowOff>1103312</xdr:rowOff>
    </xdr:to>
    <xdr:graphicFrame macro="">
      <xdr:nvGraphicFramePr>
        <xdr:cNvPr id="5" name="Chart 4">
          <a:extLst>
            <a:ext uri="{FF2B5EF4-FFF2-40B4-BE49-F238E27FC236}">
              <a16:creationId xmlns:a16="http://schemas.microsoft.com/office/drawing/2014/main" id="{FA29A16E-BA30-480E-8387-DACD99775C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20871</xdr:colOff>
      <xdr:row>181</xdr:row>
      <xdr:rowOff>0</xdr:rowOff>
    </xdr:from>
    <xdr:to>
      <xdr:col>10</xdr:col>
      <xdr:colOff>3825874</xdr:colOff>
      <xdr:row>181</xdr:row>
      <xdr:rowOff>1111250</xdr:rowOff>
    </xdr:to>
    <xdr:graphicFrame macro="">
      <xdr:nvGraphicFramePr>
        <xdr:cNvPr id="6" name="Chart 5">
          <a:extLst>
            <a:ext uri="{FF2B5EF4-FFF2-40B4-BE49-F238E27FC236}">
              <a16:creationId xmlns:a16="http://schemas.microsoft.com/office/drawing/2014/main" id="{FE181AED-16C1-4B7C-9DE9-44822C8011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7619</xdr:colOff>
      <xdr:row>182</xdr:row>
      <xdr:rowOff>15239</xdr:rowOff>
    </xdr:from>
    <xdr:to>
      <xdr:col>10</xdr:col>
      <xdr:colOff>3833812</xdr:colOff>
      <xdr:row>182</xdr:row>
      <xdr:rowOff>1111250</xdr:rowOff>
    </xdr:to>
    <xdr:graphicFrame macro="">
      <xdr:nvGraphicFramePr>
        <xdr:cNvPr id="7" name="Chart 6">
          <a:extLst>
            <a:ext uri="{FF2B5EF4-FFF2-40B4-BE49-F238E27FC236}">
              <a16:creationId xmlns:a16="http://schemas.microsoft.com/office/drawing/2014/main" id="{0226E861-8260-47F7-B4FE-F1F508EE6D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22859</xdr:colOff>
      <xdr:row>183</xdr:row>
      <xdr:rowOff>15240</xdr:rowOff>
    </xdr:from>
    <xdr:to>
      <xdr:col>10</xdr:col>
      <xdr:colOff>3841750</xdr:colOff>
      <xdr:row>183</xdr:row>
      <xdr:rowOff>1079500</xdr:rowOff>
    </xdr:to>
    <xdr:graphicFrame macro="">
      <xdr:nvGraphicFramePr>
        <xdr:cNvPr id="8" name="Chart 7">
          <a:extLst>
            <a:ext uri="{FF2B5EF4-FFF2-40B4-BE49-F238E27FC236}">
              <a16:creationId xmlns:a16="http://schemas.microsoft.com/office/drawing/2014/main" id="{23A9FAD2-C3F2-400A-94F2-690E910BCE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20870</xdr:colOff>
      <xdr:row>184</xdr:row>
      <xdr:rowOff>15239</xdr:rowOff>
    </xdr:from>
    <xdr:to>
      <xdr:col>10</xdr:col>
      <xdr:colOff>3802062</xdr:colOff>
      <xdr:row>184</xdr:row>
      <xdr:rowOff>1063624</xdr:rowOff>
    </xdr:to>
    <xdr:graphicFrame macro="">
      <xdr:nvGraphicFramePr>
        <xdr:cNvPr id="9" name="Chart 8">
          <a:extLst>
            <a:ext uri="{FF2B5EF4-FFF2-40B4-BE49-F238E27FC236}">
              <a16:creationId xmlns:a16="http://schemas.microsoft.com/office/drawing/2014/main" id="{96C843E9-DDD5-42AB-AD96-4CA4E6BFF1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45719</xdr:colOff>
      <xdr:row>113</xdr:row>
      <xdr:rowOff>24515</xdr:rowOff>
    </xdr:from>
    <xdr:to>
      <xdr:col>10</xdr:col>
      <xdr:colOff>3825874</xdr:colOff>
      <xdr:row>113</xdr:row>
      <xdr:rowOff>1119186</xdr:rowOff>
    </xdr:to>
    <xdr:graphicFrame macro="">
      <xdr:nvGraphicFramePr>
        <xdr:cNvPr id="11" name="Chart 10">
          <a:extLst>
            <a:ext uri="{FF2B5EF4-FFF2-40B4-BE49-F238E27FC236}">
              <a16:creationId xmlns:a16="http://schemas.microsoft.com/office/drawing/2014/main" id="{704754CC-0D18-4CFD-B958-8C4B328C8B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15240</xdr:colOff>
      <xdr:row>114</xdr:row>
      <xdr:rowOff>18221</xdr:rowOff>
    </xdr:from>
    <xdr:to>
      <xdr:col>10</xdr:col>
      <xdr:colOff>3817937</xdr:colOff>
      <xdr:row>114</xdr:row>
      <xdr:rowOff>1114425</xdr:rowOff>
    </xdr:to>
    <xdr:graphicFrame macro="">
      <xdr:nvGraphicFramePr>
        <xdr:cNvPr id="12" name="Chart 11">
          <a:extLst>
            <a:ext uri="{FF2B5EF4-FFF2-40B4-BE49-F238E27FC236}">
              <a16:creationId xmlns:a16="http://schemas.microsoft.com/office/drawing/2014/main" id="{BCD42873-73D5-45C1-BEB7-FF1869D768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53341</xdr:colOff>
      <xdr:row>115</xdr:row>
      <xdr:rowOff>9275</xdr:rowOff>
    </xdr:from>
    <xdr:to>
      <xdr:col>10</xdr:col>
      <xdr:colOff>3837215</xdr:colOff>
      <xdr:row>115</xdr:row>
      <xdr:rowOff>1052286</xdr:rowOff>
    </xdr:to>
    <xdr:graphicFrame macro="">
      <xdr:nvGraphicFramePr>
        <xdr:cNvPr id="13" name="Chart 12">
          <a:extLst>
            <a:ext uri="{FF2B5EF4-FFF2-40B4-BE49-F238E27FC236}">
              <a16:creationId xmlns:a16="http://schemas.microsoft.com/office/drawing/2014/main" id="{C56EBE6C-37FD-47AC-9F7E-F6254B3E58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26504</xdr:colOff>
      <xdr:row>119</xdr:row>
      <xdr:rowOff>30480</xdr:rowOff>
    </xdr:from>
    <xdr:to>
      <xdr:col>10</xdr:col>
      <xdr:colOff>3825875</xdr:colOff>
      <xdr:row>119</xdr:row>
      <xdr:rowOff>1103313</xdr:rowOff>
    </xdr:to>
    <xdr:graphicFrame macro="">
      <xdr:nvGraphicFramePr>
        <xdr:cNvPr id="14" name="Chart 13">
          <a:extLst>
            <a:ext uri="{FF2B5EF4-FFF2-40B4-BE49-F238E27FC236}">
              <a16:creationId xmlns:a16="http://schemas.microsoft.com/office/drawing/2014/main" id="{5C037D14-8BEF-4CDF-B3E3-99BCD99252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9275</xdr:colOff>
      <xdr:row>120</xdr:row>
      <xdr:rowOff>38099</xdr:rowOff>
    </xdr:from>
    <xdr:to>
      <xdr:col>10</xdr:col>
      <xdr:colOff>3825874</xdr:colOff>
      <xdr:row>120</xdr:row>
      <xdr:rowOff>1087437</xdr:rowOff>
    </xdr:to>
    <xdr:graphicFrame macro="">
      <xdr:nvGraphicFramePr>
        <xdr:cNvPr id="15" name="Chart 14">
          <a:extLst>
            <a:ext uri="{FF2B5EF4-FFF2-40B4-BE49-F238E27FC236}">
              <a16:creationId xmlns:a16="http://schemas.microsoft.com/office/drawing/2014/main" id="{0A848220-3C89-4D03-AFF9-C579D6F2C5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10</xdr:col>
      <xdr:colOff>5633</xdr:colOff>
      <xdr:row>121</xdr:row>
      <xdr:rowOff>7620</xdr:rowOff>
    </xdr:from>
    <xdr:to>
      <xdr:col>10</xdr:col>
      <xdr:colOff>3841750</xdr:colOff>
      <xdr:row>121</xdr:row>
      <xdr:rowOff>1087438</xdr:rowOff>
    </xdr:to>
    <xdr:graphicFrame macro="">
      <xdr:nvGraphicFramePr>
        <xdr:cNvPr id="16" name="Chart 15">
          <a:extLst>
            <a:ext uri="{FF2B5EF4-FFF2-40B4-BE49-F238E27FC236}">
              <a16:creationId xmlns:a16="http://schemas.microsoft.com/office/drawing/2014/main" id="{F908F51D-8D8D-497F-AF07-98080C479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10</xdr:col>
      <xdr:colOff>34456</xdr:colOff>
      <xdr:row>122</xdr:row>
      <xdr:rowOff>22859</xdr:rowOff>
    </xdr:from>
    <xdr:to>
      <xdr:col>10</xdr:col>
      <xdr:colOff>3810000</xdr:colOff>
      <xdr:row>122</xdr:row>
      <xdr:rowOff>1063625</xdr:rowOff>
    </xdr:to>
    <xdr:graphicFrame macro="">
      <xdr:nvGraphicFramePr>
        <xdr:cNvPr id="17" name="Chart 16">
          <a:extLst>
            <a:ext uri="{FF2B5EF4-FFF2-40B4-BE49-F238E27FC236}">
              <a16:creationId xmlns:a16="http://schemas.microsoft.com/office/drawing/2014/main" id="{4C7E6B33-FA8B-426A-9DFF-95C474A66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10</xdr:col>
      <xdr:colOff>16014</xdr:colOff>
      <xdr:row>123</xdr:row>
      <xdr:rowOff>55032</xdr:rowOff>
    </xdr:from>
    <xdr:to>
      <xdr:col>10</xdr:col>
      <xdr:colOff>3833812</xdr:colOff>
      <xdr:row>123</xdr:row>
      <xdr:rowOff>1087437</xdr:rowOff>
    </xdr:to>
    <xdr:graphicFrame macro="">
      <xdr:nvGraphicFramePr>
        <xdr:cNvPr id="18" name="Chart 17">
          <a:extLst>
            <a:ext uri="{FF2B5EF4-FFF2-40B4-BE49-F238E27FC236}">
              <a16:creationId xmlns:a16="http://schemas.microsoft.com/office/drawing/2014/main" id="{71B0BB9B-53FA-4968-ADFD-2166F727BA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10</xdr:col>
      <xdr:colOff>15240</xdr:colOff>
      <xdr:row>112</xdr:row>
      <xdr:rowOff>22860</xdr:rowOff>
    </xdr:from>
    <xdr:to>
      <xdr:col>10</xdr:col>
      <xdr:colOff>3802062</xdr:colOff>
      <xdr:row>112</xdr:row>
      <xdr:rowOff>1055688</xdr:rowOff>
    </xdr:to>
    <xdr:graphicFrame macro="">
      <xdr:nvGraphicFramePr>
        <xdr:cNvPr id="3" name="Chart 2">
          <a:extLst>
            <a:ext uri="{FF2B5EF4-FFF2-40B4-BE49-F238E27FC236}">
              <a16:creationId xmlns:a16="http://schemas.microsoft.com/office/drawing/2014/main" id="{FD8A71E3-5345-4967-BDD9-411942C378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W71810F\Documents%20and%20Settings\rf\Os%20meus%20documentos\PESS\MBA\ESTRED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W71810F\Trabalho\ClientesActivos\Collab\Or&#231;mto%202006%20v2\Or&#231;mto%202006%20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ESTR"/>
      <sheetName val="Valor"/>
      <sheetName val="GRAF"/>
      <sheetName val="Module1"/>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Global"/>
      <sheetName val="HelpPessoal"/>
      <sheetName val="Painel"/>
      <sheetName val="Pessoal"/>
      <sheetName val="Projectos"/>
      <sheetName val="HelpCC"/>
      <sheetName val="HelpP"/>
      <sheetName val="HelpInf"/>
      <sheetName val="Novos Projectos"/>
      <sheetName val="OI's"/>
      <sheetName val="C_Exploração"/>
      <sheetName val="Indicadores"/>
      <sheetName val="Calc"/>
      <sheetName val="Tab_2"/>
      <sheetName val="Unidades"/>
      <sheetName val="All"/>
      <sheetName val="Tabelas"/>
      <sheetName val="Help_Global"/>
      <sheetName val="Novos_Projectos"/>
      <sheetName val="Help_Global1"/>
      <sheetName val="Novos_Proje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939" row="1">
    <wetp:webextensionref xmlns:r="http://schemas.openxmlformats.org/officeDocument/2006/relationships" r:id="rId1"/>
  </wetp:taskpane>
  <wetp:taskpane dockstate="right" visibility="0" width="525" row="5">
    <wetp:webextensionref xmlns:r="http://schemas.openxmlformats.org/officeDocument/2006/relationships" r:id="rId2"/>
  </wetp:taskpane>
</wetp:taskpanes>
</file>

<file path=xl/webextensions/webextension1.xml><?xml version="1.0" encoding="utf-8"?>
<we:webextension xmlns:we="http://schemas.microsoft.com/office/webextensions/webextension/2010/11" id="{DEADD426-05B1-4A9A-8652-A760FE288A5E}">
  <we:reference id="wa200010215" version="1.0.0.0" store="en-US" storeType="OMEX"/>
  <we:alternateReferences>
    <we:reference id="WA200010215" version="1.0.0.0" store="WA200010215"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6C10D2D-0D1E-4798-9421-C7CA4320F346}">
  <we:reference id="29673e3c-d826-4f00-92ee-162334a52b1a" version="1.0.0.8" store="EXCatalog" storeType="EXCatalog"/>
  <we:alternateReferences>
    <we:reference id="WA200009404" version="1.0.0.8" store="en-US" storeType="OMEX"/>
  </we:alternateReferences>
  <we:properties>
    <we:property name="Office.AutoShowTaskpaneWithDocument" value="true"/>
  </we:properties>
  <we:bindings/>
  <we:snapshot xmlns:r="http://schemas.openxmlformats.org/officeDocument/2006/relationships"/>
</we:webextension>
</file>

<file path=xl/worksheets/_rels/sheet3.xml.rels><?xml version="1.0" encoding="UTF-8" standalone="yes"?>
<Relationships xmlns="http://schemas.openxmlformats.org/package/2006/relationships"><Relationship Id="rId1" Type="http://schemas.openxmlformats.org/officeDocument/2006/relationships/hyperlink" Target="https://www.bportugal.pt/QS/qsweb/Dashboar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C8BDB-CE98-4D32-80C1-9EC4C51E5B19}">
  <sheetPr>
    <tabColor rgb="FF1B3A5C"/>
  </sheetPr>
  <dimension ref="A1:B530"/>
  <sheetViews>
    <sheetView workbookViewId="0">
      <pane ySplit="1" topLeftCell="A71" activePane="bottomLeft" state="frozen"/>
      <selection pane="bottomLeft" activeCell="B79" sqref="B79"/>
    </sheetView>
  </sheetViews>
  <sheetFormatPr defaultRowHeight="14.5" x14ac:dyDescent="0.35"/>
  <cols>
    <col min="1" max="1" width="76.36328125" customWidth="1"/>
    <col min="2" max="2" width="25.453125" customWidth="1"/>
  </cols>
  <sheetData>
    <row r="1" spans="1:2" ht="30" customHeight="1" x14ac:dyDescent="0.35">
      <c r="A1" s="18" t="s">
        <v>615</v>
      </c>
      <c r="B1" s="18" t="s">
        <v>1346</v>
      </c>
    </row>
    <row r="2" spans="1:2" ht="22" customHeight="1" x14ac:dyDescent="0.35">
      <c r="A2" s="12" t="s">
        <v>616</v>
      </c>
      <c r="B2" s="15">
        <v>562909169</v>
      </c>
    </row>
    <row r="3" spans="1:2" ht="22" customHeight="1" x14ac:dyDescent="0.35">
      <c r="A3" s="12" t="s">
        <v>617</v>
      </c>
      <c r="B3" s="15" t="s">
        <v>618</v>
      </c>
    </row>
    <row r="4" spans="1:2" ht="22" customHeight="1" x14ac:dyDescent="0.35">
      <c r="A4" s="12" t="s">
        <v>619</v>
      </c>
      <c r="B4" s="15" t="s">
        <v>620</v>
      </c>
    </row>
    <row r="5" spans="1:2" ht="22" customHeight="1" x14ac:dyDescent="0.35">
      <c r="A5" s="12" t="s">
        <v>621</v>
      </c>
      <c r="B5" s="15" t="s">
        <v>622</v>
      </c>
    </row>
    <row r="6" spans="1:2" ht="18" customHeight="1" x14ac:dyDescent="0.35">
      <c r="A6" s="14" t="s">
        <v>623</v>
      </c>
      <c r="B6" s="17">
        <v>5347.8117199999997</v>
      </c>
    </row>
    <row r="7" spans="1:2" ht="18" customHeight="1" x14ac:dyDescent="0.35">
      <c r="A7" s="13" t="s">
        <v>624</v>
      </c>
      <c r="B7" s="16">
        <v>5060.5182800000002</v>
      </c>
    </row>
    <row r="8" spans="1:2" ht="18" customHeight="1" x14ac:dyDescent="0.35">
      <c r="A8" s="14" t="s">
        <v>625</v>
      </c>
      <c r="B8" s="17">
        <v>4082.8355700000002</v>
      </c>
    </row>
    <row r="9" spans="1:2" ht="18" customHeight="1" x14ac:dyDescent="0.35">
      <c r="A9" s="13" t="s">
        <v>626</v>
      </c>
      <c r="B9" s="16">
        <v>641.36167999999998</v>
      </c>
    </row>
    <row r="10" spans="1:2" ht="18" customHeight="1" x14ac:dyDescent="0.35">
      <c r="A10" s="14" t="s">
        <v>627</v>
      </c>
      <c r="B10" s="17">
        <v>1711.3158000000001</v>
      </c>
    </row>
    <row r="11" spans="1:2" ht="18" customHeight="1" x14ac:dyDescent="0.35">
      <c r="A11" s="13" t="s">
        <v>628</v>
      </c>
      <c r="B11" s="16">
        <v>1681.2778800000001</v>
      </c>
    </row>
    <row r="12" spans="1:2" ht="18" customHeight="1" x14ac:dyDescent="0.35">
      <c r="A12" s="14" t="s">
        <v>629</v>
      </c>
      <c r="B12" s="17">
        <v>0</v>
      </c>
    </row>
    <row r="13" spans="1:2" ht="18" customHeight="1" x14ac:dyDescent="0.35">
      <c r="A13" s="13" t="s">
        <v>630</v>
      </c>
      <c r="B13" s="16">
        <v>0</v>
      </c>
    </row>
    <row r="14" spans="1:2" ht="18" customHeight="1" x14ac:dyDescent="0.35">
      <c r="A14" s="14" t="s">
        <v>631</v>
      </c>
      <c r="B14" s="17">
        <v>0</v>
      </c>
    </row>
    <row r="15" spans="1:2" ht="18" customHeight="1" x14ac:dyDescent="0.35">
      <c r="A15" s="13" t="s">
        <v>632</v>
      </c>
      <c r="B15" s="16">
        <v>21.223980000000001</v>
      </c>
    </row>
    <row r="16" spans="1:2" ht="18" customHeight="1" x14ac:dyDescent="0.35">
      <c r="A16" s="14" t="s">
        <v>633</v>
      </c>
      <c r="B16" s="17">
        <v>29.771699999999999</v>
      </c>
    </row>
    <row r="17" spans="1:2" ht="18" customHeight="1" x14ac:dyDescent="0.35">
      <c r="A17" s="13" t="s">
        <v>634</v>
      </c>
      <c r="B17" s="16">
        <v>67.611509999999996</v>
      </c>
    </row>
    <row r="18" spans="1:2" ht="18" customHeight="1" x14ac:dyDescent="0.35">
      <c r="A18" s="14" t="s">
        <v>635</v>
      </c>
      <c r="B18" s="17">
        <v>0</v>
      </c>
    </row>
    <row r="19" spans="1:2" ht="18" customHeight="1" x14ac:dyDescent="0.35">
      <c r="A19" s="13" t="s">
        <v>636</v>
      </c>
      <c r="B19" s="16">
        <v>0</v>
      </c>
    </row>
    <row r="20" spans="1:2" ht="18" customHeight="1" x14ac:dyDescent="0.35">
      <c r="A20" s="14" t="s">
        <v>637</v>
      </c>
      <c r="B20" s="17">
        <v>0</v>
      </c>
    </row>
    <row r="21" spans="1:2" ht="18" customHeight="1" x14ac:dyDescent="0.35">
      <c r="A21" s="13" t="s">
        <v>638</v>
      </c>
      <c r="B21" s="16">
        <v>216.99763999999999</v>
      </c>
    </row>
    <row r="22" spans="1:2" ht="18" customHeight="1" x14ac:dyDescent="0.35">
      <c r="A22" s="14" t="s">
        <v>639</v>
      </c>
      <c r="B22" s="17">
        <v>798.81987000000004</v>
      </c>
    </row>
    <row r="23" spans="1:2" ht="18" customHeight="1" x14ac:dyDescent="0.35">
      <c r="A23" s="13" t="s">
        <v>640</v>
      </c>
      <c r="B23" s="16">
        <v>757.4248</v>
      </c>
    </row>
    <row r="24" spans="1:2" ht="18" customHeight="1" x14ac:dyDescent="0.35">
      <c r="A24" s="14" t="s">
        <v>641</v>
      </c>
      <c r="B24" s="17">
        <v>0</v>
      </c>
    </row>
    <row r="25" spans="1:2" ht="18" customHeight="1" x14ac:dyDescent="0.35">
      <c r="A25" s="13" t="s">
        <v>642</v>
      </c>
      <c r="B25" s="16">
        <v>6236.6852600000002</v>
      </c>
    </row>
    <row r="26" spans="1:2" ht="18" customHeight="1" x14ac:dyDescent="0.35">
      <c r="A26" s="14" t="s">
        <v>643</v>
      </c>
      <c r="B26" s="17">
        <v>4276.4194200000002</v>
      </c>
    </row>
    <row r="27" spans="1:2" ht="18" customHeight="1" x14ac:dyDescent="0.35">
      <c r="A27" s="13" t="s">
        <v>644</v>
      </c>
      <c r="B27" s="16">
        <v>0</v>
      </c>
    </row>
    <row r="28" spans="1:2" ht="18" customHeight="1" x14ac:dyDescent="0.35">
      <c r="A28" s="14" t="s">
        <v>645</v>
      </c>
      <c r="B28" s="17">
        <v>0</v>
      </c>
    </row>
    <row r="29" spans="1:2" ht="18" customHeight="1" x14ac:dyDescent="0.35">
      <c r="A29" s="13" t="s">
        <v>646</v>
      </c>
      <c r="B29" s="16">
        <v>0</v>
      </c>
    </row>
    <row r="30" spans="1:2" ht="18" customHeight="1" x14ac:dyDescent="0.35">
      <c r="A30" s="14" t="s">
        <v>647</v>
      </c>
      <c r="B30" s="17">
        <v>5372.9362000000001</v>
      </c>
    </row>
    <row r="31" spans="1:2" ht="18" customHeight="1" x14ac:dyDescent="0.35">
      <c r="A31" s="13" t="s">
        <v>648</v>
      </c>
      <c r="B31" s="16">
        <v>0</v>
      </c>
    </row>
    <row r="32" spans="1:2" ht="18" customHeight="1" x14ac:dyDescent="0.35">
      <c r="A32" s="14" t="s">
        <v>649</v>
      </c>
      <c r="B32" s="17">
        <v>0</v>
      </c>
    </row>
    <row r="33" spans="1:2" ht="18" customHeight="1" x14ac:dyDescent="0.35">
      <c r="A33" s="13" t="s">
        <v>650</v>
      </c>
      <c r="B33" s="16">
        <v>76.212149999999994</v>
      </c>
    </row>
    <row r="34" spans="1:2" ht="18" customHeight="1" x14ac:dyDescent="0.35">
      <c r="A34" s="14" t="s">
        <v>651</v>
      </c>
      <c r="B34" s="17">
        <v>102.9</v>
      </c>
    </row>
    <row r="35" spans="1:2" ht="18" customHeight="1" x14ac:dyDescent="0.35">
      <c r="A35" s="13" t="s">
        <v>652</v>
      </c>
      <c r="B35" s="16">
        <v>58.92597</v>
      </c>
    </row>
    <row r="36" spans="1:2" ht="18" customHeight="1" x14ac:dyDescent="0.35">
      <c r="A36" s="14" t="s">
        <v>653</v>
      </c>
      <c r="B36" s="17">
        <v>0</v>
      </c>
    </row>
    <row r="37" spans="1:2" ht="18" customHeight="1" x14ac:dyDescent="0.35">
      <c r="A37" s="13" t="s">
        <v>654</v>
      </c>
      <c r="B37" s="16">
        <v>0</v>
      </c>
    </row>
    <row r="38" spans="1:2" ht="18" customHeight="1" x14ac:dyDescent="0.35">
      <c r="A38" s="14" t="s">
        <v>655</v>
      </c>
      <c r="B38" s="17">
        <v>0</v>
      </c>
    </row>
    <row r="39" spans="1:2" ht="18" customHeight="1" x14ac:dyDescent="0.35">
      <c r="A39" s="13" t="s">
        <v>656</v>
      </c>
      <c r="B39" s="16">
        <v>11676.543369999999</v>
      </c>
    </row>
    <row r="40" spans="1:2" ht="18" customHeight="1" x14ac:dyDescent="0.35">
      <c r="A40" s="14" t="s">
        <v>657</v>
      </c>
      <c r="B40" s="17">
        <v>13940.010910000001</v>
      </c>
    </row>
    <row r="41" spans="1:2" ht="18" customHeight="1" x14ac:dyDescent="0.35">
      <c r="A41" s="13" t="s">
        <v>658</v>
      </c>
      <c r="B41" s="16">
        <v>10924.495150000001</v>
      </c>
    </row>
    <row r="42" spans="1:2" ht="18" customHeight="1" x14ac:dyDescent="0.35">
      <c r="A42" s="14" t="s">
        <v>659</v>
      </c>
      <c r="B42" s="17">
        <v>1835.2599700000001</v>
      </c>
    </row>
    <row r="43" spans="1:2" ht="18" customHeight="1" x14ac:dyDescent="0.35">
      <c r="A43" s="13" t="s">
        <v>660</v>
      </c>
      <c r="B43" s="16">
        <v>3393.9529200000002</v>
      </c>
    </row>
    <row r="44" spans="1:2" ht="18" customHeight="1" x14ac:dyDescent="0.35">
      <c r="A44" s="14" t="s">
        <v>661</v>
      </c>
      <c r="B44" s="17">
        <v>3538.7603199999999</v>
      </c>
    </row>
    <row r="45" spans="1:2" ht="18" customHeight="1" x14ac:dyDescent="0.35">
      <c r="A45" s="13" t="s">
        <v>635</v>
      </c>
      <c r="B45" s="16">
        <v>0</v>
      </c>
    </row>
    <row r="46" spans="1:2" ht="18" customHeight="1" x14ac:dyDescent="0.35">
      <c r="A46" s="14" t="s">
        <v>636</v>
      </c>
      <c r="B46" s="17">
        <v>0</v>
      </c>
    </row>
    <row r="47" spans="1:2" ht="18" customHeight="1" x14ac:dyDescent="0.35">
      <c r="A47" s="13" t="s">
        <v>637</v>
      </c>
      <c r="B47" s="16">
        <v>0</v>
      </c>
    </row>
    <row r="48" spans="1:2" ht="18" customHeight="1" x14ac:dyDescent="0.35">
      <c r="A48" s="14" t="s">
        <v>662</v>
      </c>
      <c r="B48" s="17">
        <v>8277.0661199999995</v>
      </c>
    </row>
    <row r="49" spans="1:2" ht="18" customHeight="1" x14ac:dyDescent="0.35">
      <c r="A49" s="13" t="s">
        <v>663</v>
      </c>
      <c r="B49" s="16">
        <v>5693.6547499999997</v>
      </c>
    </row>
    <row r="50" spans="1:2" ht="18" customHeight="1" x14ac:dyDescent="0.35">
      <c r="A50" s="14" t="s">
        <v>664</v>
      </c>
      <c r="B50" s="17">
        <v>7439.5062799999996</v>
      </c>
    </row>
    <row r="51" spans="1:2" ht="18" customHeight="1" x14ac:dyDescent="0.35">
      <c r="A51" s="13" t="s">
        <v>665</v>
      </c>
      <c r="B51" s="16">
        <v>0</v>
      </c>
    </row>
    <row r="52" spans="1:2" ht="18" customHeight="1" x14ac:dyDescent="0.35">
      <c r="A52" s="14" t="s">
        <v>666</v>
      </c>
      <c r="B52" s="17">
        <v>0</v>
      </c>
    </row>
    <row r="53" spans="1:2" ht="18" customHeight="1" x14ac:dyDescent="0.35">
      <c r="A53" s="13" t="s">
        <v>667</v>
      </c>
      <c r="B53" s="16">
        <v>0</v>
      </c>
    </row>
    <row r="54" spans="1:2" ht="18" customHeight="1" x14ac:dyDescent="0.35">
      <c r="A54" s="14" t="s">
        <v>668</v>
      </c>
      <c r="B54" s="17">
        <v>746.66773999999998</v>
      </c>
    </row>
    <row r="55" spans="1:2" ht="18" customHeight="1" x14ac:dyDescent="0.35">
      <c r="A55" s="13" t="s">
        <v>669</v>
      </c>
      <c r="B55" s="16">
        <v>421.01074999999997</v>
      </c>
    </row>
    <row r="56" spans="1:2" ht="18" customHeight="1" x14ac:dyDescent="0.35">
      <c r="A56" s="14" t="s">
        <v>670</v>
      </c>
      <c r="B56" s="17">
        <v>491.68200999999999</v>
      </c>
    </row>
    <row r="57" spans="1:2" ht="18" customHeight="1" x14ac:dyDescent="0.35">
      <c r="A57" s="13" t="s">
        <v>671</v>
      </c>
      <c r="B57" s="16">
        <v>0</v>
      </c>
    </row>
    <row r="58" spans="1:2" ht="18" customHeight="1" x14ac:dyDescent="0.35">
      <c r="A58" s="14" t="s">
        <v>672</v>
      </c>
      <c r="B58" s="17">
        <v>0</v>
      </c>
    </row>
    <row r="59" spans="1:2" ht="18" customHeight="1" x14ac:dyDescent="0.35">
      <c r="A59" s="13" t="s">
        <v>673</v>
      </c>
      <c r="B59" s="16">
        <v>0</v>
      </c>
    </row>
    <row r="60" spans="1:2" ht="18" customHeight="1" x14ac:dyDescent="0.35">
      <c r="A60" s="14" t="s">
        <v>674</v>
      </c>
      <c r="B60" s="17">
        <v>1376.5504800000001</v>
      </c>
    </row>
    <row r="61" spans="1:2" ht="18" customHeight="1" x14ac:dyDescent="0.35">
      <c r="A61" s="13" t="s">
        <v>675</v>
      </c>
      <c r="B61" s="16">
        <v>1659.9986200000001</v>
      </c>
    </row>
    <row r="62" spans="1:2" ht="18" customHeight="1" x14ac:dyDescent="0.35">
      <c r="A62" s="14" t="s">
        <v>676</v>
      </c>
      <c r="B62" s="17">
        <v>353.26267999999999</v>
      </c>
    </row>
    <row r="63" spans="1:2" ht="18" customHeight="1" x14ac:dyDescent="0.35">
      <c r="A63" s="13" t="s">
        <v>677</v>
      </c>
      <c r="B63" s="16">
        <v>95.882990000000007</v>
      </c>
    </row>
    <row r="64" spans="1:2" ht="18" customHeight="1" x14ac:dyDescent="0.35">
      <c r="A64" s="14" t="s">
        <v>678</v>
      </c>
      <c r="B64" s="17">
        <v>76.973219999999998</v>
      </c>
    </row>
    <row r="65" spans="1:2" ht="18" customHeight="1" x14ac:dyDescent="0.35">
      <c r="A65" s="13" t="s">
        <v>679</v>
      </c>
      <c r="B65" s="16">
        <v>80.161349999999999</v>
      </c>
    </row>
    <row r="66" spans="1:2" ht="18" customHeight="1" x14ac:dyDescent="0.35">
      <c r="A66" s="14" t="s">
        <v>680</v>
      </c>
      <c r="B66" s="17">
        <v>8.4110800000000001</v>
      </c>
    </row>
    <row r="67" spans="1:2" ht="18" customHeight="1" x14ac:dyDescent="0.35">
      <c r="A67" s="13" t="s">
        <v>681</v>
      </c>
      <c r="B67" s="16">
        <v>7.8277200000000002</v>
      </c>
    </row>
    <row r="68" spans="1:2" ht="18" customHeight="1" x14ac:dyDescent="0.35">
      <c r="A68" s="14" t="s">
        <v>682</v>
      </c>
      <c r="B68" s="17">
        <v>7.4267700000000003</v>
      </c>
    </row>
    <row r="69" spans="1:2" ht="18" customHeight="1" x14ac:dyDescent="0.35">
      <c r="A69" s="13" t="s">
        <v>683</v>
      </c>
      <c r="B69" s="16">
        <v>0</v>
      </c>
    </row>
    <row r="70" spans="1:2" ht="18" customHeight="1" x14ac:dyDescent="0.35">
      <c r="A70" s="14" t="s">
        <v>684</v>
      </c>
      <c r="B70" s="17">
        <v>0</v>
      </c>
    </row>
    <row r="71" spans="1:2" ht="18" customHeight="1" x14ac:dyDescent="0.35">
      <c r="A71" s="13" t="s">
        <v>685</v>
      </c>
      <c r="B71" s="16">
        <v>0</v>
      </c>
    </row>
    <row r="72" spans="1:2" ht="18" customHeight="1" x14ac:dyDescent="0.35">
      <c r="A72" s="14" t="s">
        <v>686</v>
      </c>
      <c r="B72" s="17">
        <v>0</v>
      </c>
    </row>
    <row r="73" spans="1:2" ht="18" customHeight="1" x14ac:dyDescent="0.35">
      <c r="A73" s="13" t="s">
        <v>687</v>
      </c>
      <c r="B73" s="16">
        <v>0</v>
      </c>
    </row>
    <row r="74" spans="1:2" ht="18" customHeight="1" x14ac:dyDescent="0.35">
      <c r="A74" s="14" t="s">
        <v>688</v>
      </c>
      <c r="B74" s="17">
        <v>0</v>
      </c>
    </row>
    <row r="75" spans="1:2" ht="18" customHeight="1" x14ac:dyDescent="0.35">
      <c r="A75" s="13" t="s">
        <v>689</v>
      </c>
      <c r="B75" s="16">
        <v>0</v>
      </c>
    </row>
    <row r="76" spans="1:2" ht="18" customHeight="1" x14ac:dyDescent="0.35">
      <c r="A76" s="14" t="s">
        <v>690</v>
      </c>
      <c r="B76" s="17">
        <v>0</v>
      </c>
    </row>
    <row r="77" spans="1:2" ht="18" customHeight="1" x14ac:dyDescent="0.35">
      <c r="A77" s="13" t="s">
        <v>691</v>
      </c>
      <c r="B77" s="16">
        <v>0</v>
      </c>
    </row>
    <row r="78" spans="1:2" ht="18" customHeight="1" x14ac:dyDescent="0.35">
      <c r="A78" s="14" t="s">
        <v>692</v>
      </c>
      <c r="B78" s="17">
        <v>1267.21497</v>
      </c>
    </row>
    <row r="79" spans="1:2" ht="18" customHeight="1" x14ac:dyDescent="0.35">
      <c r="A79" s="13" t="s">
        <v>693</v>
      </c>
      <c r="B79" s="16">
        <v>1132.78307</v>
      </c>
    </row>
    <row r="80" spans="1:2" ht="18" customHeight="1" x14ac:dyDescent="0.35">
      <c r="A80" s="14" t="s">
        <v>694</v>
      </c>
      <c r="B80" s="17">
        <v>738.41193999999996</v>
      </c>
    </row>
    <row r="81" spans="1:2" ht="18" customHeight="1" x14ac:dyDescent="0.35">
      <c r="A81" s="13" t="s">
        <v>695</v>
      </c>
      <c r="B81" s="16">
        <v>13607.05335</v>
      </c>
    </row>
    <row r="82" spans="1:2" ht="18" customHeight="1" x14ac:dyDescent="0.35">
      <c r="A82" s="14" t="s">
        <v>696</v>
      </c>
      <c r="B82" s="17">
        <v>12386.20105</v>
      </c>
    </row>
    <row r="83" spans="1:2" ht="18" customHeight="1" x14ac:dyDescent="0.35">
      <c r="A83" s="13" t="s">
        <v>697</v>
      </c>
      <c r="B83" s="16">
        <v>12649.21135</v>
      </c>
    </row>
    <row r="84" spans="1:2" ht="18" customHeight="1" x14ac:dyDescent="0.35">
      <c r="A84" s="14" t="s">
        <v>698</v>
      </c>
      <c r="B84" s="17">
        <v>25283.596720000001</v>
      </c>
    </row>
    <row r="85" spans="1:2" ht="18" customHeight="1" x14ac:dyDescent="0.35">
      <c r="A85" s="13" t="s">
        <v>699</v>
      </c>
      <c r="B85" s="16">
        <v>26326.211960000001</v>
      </c>
    </row>
    <row r="86" spans="1:2" ht="18" customHeight="1" x14ac:dyDescent="0.35">
      <c r="A86" s="14" t="s">
        <v>700</v>
      </c>
      <c r="B86" s="17">
        <v>23573.7065</v>
      </c>
    </row>
    <row r="87" spans="1:2" ht="18" customHeight="1" x14ac:dyDescent="0.35">
      <c r="A87" s="13" t="s">
        <v>701</v>
      </c>
      <c r="B87" s="16">
        <v>3500</v>
      </c>
    </row>
    <row r="88" spans="1:2" ht="18" customHeight="1" x14ac:dyDescent="0.35">
      <c r="A88" s="14" t="s">
        <v>702</v>
      </c>
      <c r="B88" s="17">
        <v>3500</v>
      </c>
    </row>
    <row r="89" spans="1:2" ht="18" customHeight="1" x14ac:dyDescent="0.35">
      <c r="A89" s="13" t="s">
        <v>703</v>
      </c>
      <c r="B89" s="16">
        <v>2500</v>
      </c>
    </row>
    <row r="90" spans="1:2" ht="18" customHeight="1" x14ac:dyDescent="0.35">
      <c r="A90" s="14" t="s">
        <v>704</v>
      </c>
      <c r="B90" s="17">
        <v>0</v>
      </c>
    </row>
    <row r="91" spans="1:2" ht="18" customHeight="1" x14ac:dyDescent="0.35">
      <c r="A91" s="13" t="s">
        <v>705</v>
      </c>
      <c r="B91" s="16">
        <v>0</v>
      </c>
    </row>
    <row r="92" spans="1:2" ht="18" customHeight="1" x14ac:dyDescent="0.35">
      <c r="A92" s="14" t="s">
        <v>706</v>
      </c>
      <c r="B92" s="17">
        <v>0</v>
      </c>
    </row>
    <row r="93" spans="1:2" ht="18" customHeight="1" x14ac:dyDescent="0.35">
      <c r="A93" s="13" t="s">
        <v>707</v>
      </c>
      <c r="B93" s="16">
        <v>505</v>
      </c>
    </row>
    <row r="94" spans="1:2" ht="18" customHeight="1" x14ac:dyDescent="0.35">
      <c r="A94" s="14" t="s">
        <v>708</v>
      </c>
      <c r="B94" s="17">
        <v>855</v>
      </c>
    </row>
    <row r="95" spans="1:2" ht="18" customHeight="1" x14ac:dyDescent="0.35">
      <c r="A95" s="13" t="s">
        <v>709</v>
      </c>
      <c r="B95" s="16">
        <v>1105</v>
      </c>
    </row>
    <row r="96" spans="1:2" ht="18" customHeight="1" x14ac:dyDescent="0.35">
      <c r="A96" s="14" t="s">
        <v>710</v>
      </c>
      <c r="B96" s="17">
        <v>0</v>
      </c>
    </row>
    <row r="97" spans="1:2" ht="18" customHeight="1" x14ac:dyDescent="0.35">
      <c r="A97" s="13" t="s">
        <v>711</v>
      </c>
      <c r="B97" s="16">
        <v>0</v>
      </c>
    </row>
    <row r="98" spans="1:2" ht="18" customHeight="1" x14ac:dyDescent="0.35">
      <c r="A98" s="14" t="s">
        <v>712</v>
      </c>
      <c r="B98" s="17">
        <v>0</v>
      </c>
    </row>
    <row r="99" spans="1:2" ht="18" customHeight="1" x14ac:dyDescent="0.35">
      <c r="A99" s="13" t="s">
        <v>713</v>
      </c>
      <c r="B99" s="16">
        <v>700</v>
      </c>
    </row>
    <row r="100" spans="1:2" ht="18" customHeight="1" x14ac:dyDescent="0.35">
      <c r="A100" s="14" t="s">
        <v>714</v>
      </c>
      <c r="B100" s="17">
        <v>500</v>
      </c>
    </row>
    <row r="101" spans="1:2" ht="18" customHeight="1" x14ac:dyDescent="0.35">
      <c r="A101" s="13" t="s">
        <v>715</v>
      </c>
      <c r="B101" s="16">
        <v>320</v>
      </c>
    </row>
    <row r="102" spans="1:2" ht="18" customHeight="1" x14ac:dyDescent="0.35">
      <c r="A102" s="14" t="s">
        <v>716</v>
      </c>
      <c r="B102" s="17">
        <v>4887.6566000000003</v>
      </c>
    </row>
    <row r="103" spans="1:2" ht="18" customHeight="1" x14ac:dyDescent="0.35">
      <c r="A103" s="13" t="s">
        <v>717</v>
      </c>
      <c r="B103" s="16">
        <v>6408.1338999999998</v>
      </c>
    </row>
    <row r="104" spans="1:2" ht="18" customHeight="1" x14ac:dyDescent="0.35">
      <c r="A104" s="14" t="s">
        <v>718</v>
      </c>
      <c r="B104" s="17">
        <v>4919.1492200000002</v>
      </c>
    </row>
    <row r="105" spans="1:2" ht="18" customHeight="1" x14ac:dyDescent="0.35">
      <c r="A105" s="13" t="s">
        <v>719</v>
      </c>
      <c r="B105" s="16">
        <v>1520.1361899999999</v>
      </c>
    </row>
    <row r="106" spans="1:2" ht="18" customHeight="1" x14ac:dyDescent="0.35">
      <c r="A106" s="14" t="s">
        <v>720</v>
      </c>
      <c r="B106" s="17">
        <v>1520.1361899999999</v>
      </c>
    </row>
    <row r="107" spans="1:2" ht="18" customHeight="1" x14ac:dyDescent="0.35">
      <c r="A107" s="13" t="s">
        <v>721</v>
      </c>
      <c r="B107" s="16">
        <v>1543.6088</v>
      </c>
    </row>
    <row r="108" spans="1:2" ht="18" customHeight="1" x14ac:dyDescent="0.35">
      <c r="A108" s="14" t="s">
        <v>722</v>
      </c>
      <c r="B108" s="17">
        <v>1219.2897</v>
      </c>
    </row>
    <row r="109" spans="1:2" ht="18" customHeight="1" x14ac:dyDescent="0.35">
      <c r="A109" s="13" t="s">
        <v>723</v>
      </c>
      <c r="B109" s="16">
        <v>1727.98819</v>
      </c>
    </row>
    <row r="110" spans="1:2" ht="18" customHeight="1" x14ac:dyDescent="0.35">
      <c r="A110" s="14" t="s">
        <v>724</v>
      </c>
      <c r="B110" s="17">
        <v>942.26232000000005</v>
      </c>
    </row>
    <row r="111" spans="1:2" ht="18" customHeight="1" x14ac:dyDescent="0.35">
      <c r="A111" s="13" t="s">
        <v>725</v>
      </c>
      <c r="B111" s="16">
        <v>0</v>
      </c>
    </row>
    <row r="112" spans="1:2" ht="18" customHeight="1" x14ac:dyDescent="0.35">
      <c r="A112" s="14" t="s">
        <v>726</v>
      </c>
      <c r="B112" s="17">
        <v>0</v>
      </c>
    </row>
    <row r="113" spans="1:2" ht="18" customHeight="1" x14ac:dyDescent="0.35">
      <c r="A113" s="13" t="s">
        <v>727</v>
      </c>
      <c r="B113" s="16">
        <v>0</v>
      </c>
    </row>
    <row r="114" spans="1:2" ht="18" customHeight="1" x14ac:dyDescent="0.35">
      <c r="A114" s="14" t="s">
        <v>728</v>
      </c>
      <c r="B114" s="17">
        <v>0</v>
      </c>
    </row>
    <row r="115" spans="1:2" ht="18" customHeight="1" x14ac:dyDescent="0.35">
      <c r="A115" s="13" t="s">
        <v>729</v>
      </c>
      <c r="B115" s="16">
        <v>0</v>
      </c>
    </row>
    <row r="116" spans="1:2" ht="18" customHeight="1" x14ac:dyDescent="0.35">
      <c r="A116" s="14" t="s">
        <v>730</v>
      </c>
      <c r="B116" s="17">
        <v>0</v>
      </c>
    </row>
    <row r="117" spans="1:2" ht="18" customHeight="1" x14ac:dyDescent="0.35">
      <c r="A117" s="13" t="s">
        <v>731</v>
      </c>
      <c r="B117" s="16">
        <v>12332.082490000001</v>
      </c>
    </row>
    <row r="118" spans="1:2" ht="18" customHeight="1" x14ac:dyDescent="0.35">
      <c r="A118" s="14" t="s">
        <v>732</v>
      </c>
      <c r="B118" s="17">
        <v>14511.25828</v>
      </c>
    </row>
    <row r="119" spans="1:2" ht="18" customHeight="1" x14ac:dyDescent="0.35">
      <c r="A119" s="13" t="s">
        <v>733</v>
      </c>
      <c r="B119" s="16">
        <v>11330.020339999999</v>
      </c>
    </row>
    <row r="120" spans="1:2" ht="18" customHeight="1" x14ac:dyDescent="0.35">
      <c r="A120" s="14" t="s">
        <v>734</v>
      </c>
      <c r="B120" s="17">
        <v>3156.8653199999999</v>
      </c>
    </row>
    <row r="121" spans="1:2" ht="18" customHeight="1" x14ac:dyDescent="0.35">
      <c r="A121" s="13" t="s">
        <v>735</v>
      </c>
      <c r="B121" s="16">
        <v>3852.06855</v>
      </c>
    </row>
    <row r="122" spans="1:2" ht="18" customHeight="1" x14ac:dyDescent="0.35">
      <c r="A122" s="14" t="s">
        <v>736</v>
      </c>
      <c r="B122" s="17">
        <v>3168.98468</v>
      </c>
    </row>
    <row r="123" spans="1:2" ht="18" customHeight="1" x14ac:dyDescent="0.35">
      <c r="A123" s="13" t="s">
        <v>737</v>
      </c>
      <c r="B123" s="16">
        <v>0</v>
      </c>
    </row>
    <row r="124" spans="1:2" ht="18" customHeight="1" x14ac:dyDescent="0.35">
      <c r="A124" s="14" t="s">
        <v>738</v>
      </c>
      <c r="B124" s="17">
        <v>0</v>
      </c>
    </row>
    <row r="125" spans="1:2" ht="18" customHeight="1" x14ac:dyDescent="0.35">
      <c r="A125" s="13" t="s">
        <v>739</v>
      </c>
      <c r="B125" s="16">
        <v>0</v>
      </c>
    </row>
    <row r="126" spans="1:2" ht="18" customHeight="1" x14ac:dyDescent="0.35">
      <c r="A126" s="14" t="s">
        <v>740</v>
      </c>
      <c r="B126" s="17">
        <v>15488.94781</v>
      </c>
    </row>
    <row r="127" spans="1:2" ht="18" customHeight="1" x14ac:dyDescent="0.35">
      <c r="A127" s="13" t="s">
        <v>741</v>
      </c>
      <c r="B127" s="16">
        <v>18363.326830000002</v>
      </c>
    </row>
    <row r="128" spans="1:2" ht="18" customHeight="1" x14ac:dyDescent="0.35">
      <c r="A128" s="14" t="s">
        <v>742</v>
      </c>
      <c r="B128" s="17">
        <v>14499.005020000001</v>
      </c>
    </row>
    <row r="129" spans="1:2" ht="18" customHeight="1" x14ac:dyDescent="0.35">
      <c r="A129" s="13" t="s">
        <v>743</v>
      </c>
      <c r="B129" s="16">
        <v>22.091799999999999</v>
      </c>
    </row>
    <row r="130" spans="1:2" ht="18" customHeight="1" x14ac:dyDescent="0.35">
      <c r="A130" s="14" t="s">
        <v>744</v>
      </c>
      <c r="B130" s="17">
        <v>18.76596</v>
      </c>
    </row>
    <row r="131" spans="1:2" ht="18" customHeight="1" x14ac:dyDescent="0.35">
      <c r="A131" s="13" t="s">
        <v>745</v>
      </c>
      <c r="B131" s="16">
        <v>11.6076</v>
      </c>
    </row>
    <row r="132" spans="1:2" ht="18" customHeight="1" x14ac:dyDescent="0.35">
      <c r="A132" s="14" t="s">
        <v>746</v>
      </c>
      <c r="B132" s="17">
        <v>888.72401000000002</v>
      </c>
    </row>
    <row r="133" spans="1:2" ht="18" customHeight="1" x14ac:dyDescent="0.35">
      <c r="A133" s="13" t="s">
        <v>747</v>
      </c>
      <c r="B133" s="16">
        <v>947.00657999999999</v>
      </c>
    </row>
    <row r="134" spans="1:2" ht="18" customHeight="1" x14ac:dyDescent="0.35">
      <c r="A134" s="14" t="s">
        <v>748</v>
      </c>
      <c r="B134" s="17">
        <v>1704.1139800000001</v>
      </c>
    </row>
    <row r="135" spans="1:2" ht="18" customHeight="1" x14ac:dyDescent="0.35">
      <c r="A135" s="13" t="s">
        <v>749</v>
      </c>
      <c r="B135" s="16">
        <v>0</v>
      </c>
    </row>
    <row r="136" spans="1:2" ht="18" customHeight="1" x14ac:dyDescent="0.35">
      <c r="A136" s="14" t="s">
        <v>750</v>
      </c>
      <c r="B136" s="17">
        <v>0</v>
      </c>
    </row>
    <row r="137" spans="1:2" ht="18" customHeight="1" x14ac:dyDescent="0.35">
      <c r="A137" s="13" t="s">
        <v>751</v>
      </c>
      <c r="B137" s="16">
        <v>0</v>
      </c>
    </row>
    <row r="138" spans="1:2" ht="18" customHeight="1" x14ac:dyDescent="0.35">
      <c r="A138" s="14" t="s">
        <v>752</v>
      </c>
      <c r="B138" s="17">
        <v>102.61148</v>
      </c>
    </row>
    <row r="139" spans="1:2" ht="18" customHeight="1" x14ac:dyDescent="0.35">
      <c r="A139" s="13" t="s">
        <v>753</v>
      </c>
      <c r="B139" s="16">
        <v>104.55587</v>
      </c>
    </row>
    <row r="140" spans="1:2" ht="18" customHeight="1" x14ac:dyDescent="0.35">
      <c r="A140" s="14" t="s">
        <v>754</v>
      </c>
      <c r="B140" s="17">
        <v>108.31216999999999</v>
      </c>
    </row>
    <row r="141" spans="1:2" ht="18" customHeight="1" x14ac:dyDescent="0.35">
      <c r="A141" s="13" t="s">
        <v>755</v>
      </c>
      <c r="B141" s="16">
        <v>0</v>
      </c>
    </row>
    <row r="142" spans="1:2" ht="18" customHeight="1" x14ac:dyDescent="0.35">
      <c r="A142" s="14" t="s">
        <v>756</v>
      </c>
      <c r="B142" s="17">
        <v>0</v>
      </c>
    </row>
    <row r="143" spans="1:2" ht="18" customHeight="1" x14ac:dyDescent="0.35">
      <c r="A143" s="13" t="s">
        <v>757</v>
      </c>
      <c r="B143" s="16">
        <v>0</v>
      </c>
    </row>
    <row r="144" spans="1:2" ht="18" customHeight="1" x14ac:dyDescent="0.35">
      <c r="A144" s="14" t="s">
        <v>758</v>
      </c>
      <c r="B144" s="17">
        <v>1013.42729</v>
      </c>
    </row>
    <row r="145" spans="1:2" ht="18" customHeight="1" x14ac:dyDescent="0.35">
      <c r="A145" s="13" t="s">
        <v>759</v>
      </c>
      <c r="B145" s="16">
        <v>1070.328409</v>
      </c>
    </row>
    <row r="146" spans="1:2" ht="18" customHeight="1" x14ac:dyDescent="0.35">
      <c r="A146" s="14" t="s">
        <v>760</v>
      </c>
      <c r="B146" s="17">
        <v>1824.0337500000001</v>
      </c>
    </row>
    <row r="147" spans="1:2" ht="18" customHeight="1" x14ac:dyDescent="0.35">
      <c r="A147" s="13" t="s">
        <v>761</v>
      </c>
      <c r="B147" s="16">
        <v>4212.8243000000002</v>
      </c>
    </row>
    <row r="148" spans="1:2" ht="18" customHeight="1" x14ac:dyDescent="0.35">
      <c r="A148" s="14" t="s">
        <v>762</v>
      </c>
      <c r="B148" s="17">
        <v>2563.15751</v>
      </c>
    </row>
    <row r="149" spans="1:2" ht="18" customHeight="1" x14ac:dyDescent="0.35">
      <c r="A149" s="13" t="s">
        <v>763</v>
      </c>
      <c r="B149" s="16">
        <v>2378.77243</v>
      </c>
    </row>
    <row r="150" spans="1:2" ht="18" customHeight="1" x14ac:dyDescent="0.35">
      <c r="A150" s="14" t="s">
        <v>764</v>
      </c>
      <c r="B150" s="17">
        <v>196.6</v>
      </c>
    </row>
    <row r="151" spans="1:2" ht="18" customHeight="1" x14ac:dyDescent="0.35">
      <c r="A151" s="13" t="s">
        <v>765</v>
      </c>
      <c r="B151" s="16">
        <v>0.29268</v>
      </c>
    </row>
    <row r="152" spans="1:2" ht="18" customHeight="1" x14ac:dyDescent="0.35">
      <c r="A152" s="14" t="s">
        <v>766</v>
      </c>
      <c r="B152" s="17">
        <v>136.6</v>
      </c>
    </row>
    <row r="153" spans="1:2" ht="18" customHeight="1" x14ac:dyDescent="0.35">
      <c r="A153" s="13" t="s">
        <v>668</v>
      </c>
      <c r="B153" s="16">
        <v>178.93155999999999</v>
      </c>
    </row>
    <row r="154" spans="1:2" ht="18" customHeight="1" x14ac:dyDescent="0.35">
      <c r="A154" s="14" t="s">
        <v>670</v>
      </c>
      <c r="B154" s="17">
        <v>153.43916999999999</v>
      </c>
    </row>
    <row r="155" spans="1:2" ht="18" customHeight="1" x14ac:dyDescent="0.35">
      <c r="A155" s="13" t="s">
        <v>669</v>
      </c>
      <c r="B155" s="16">
        <v>556.76408000000004</v>
      </c>
    </row>
    <row r="156" spans="1:2" ht="18" customHeight="1" x14ac:dyDescent="0.35">
      <c r="A156" s="14" t="s">
        <v>767</v>
      </c>
      <c r="B156" s="17">
        <v>0</v>
      </c>
    </row>
    <row r="157" spans="1:2" ht="18" customHeight="1" x14ac:dyDescent="0.35">
      <c r="A157" s="13" t="s">
        <v>768</v>
      </c>
      <c r="B157" s="16">
        <v>0</v>
      </c>
    </row>
    <row r="158" spans="1:2" ht="18" customHeight="1" x14ac:dyDescent="0.35">
      <c r="A158" s="14" t="s">
        <v>769</v>
      </c>
      <c r="B158" s="17">
        <v>0</v>
      </c>
    </row>
    <row r="159" spans="1:2" ht="18" customHeight="1" x14ac:dyDescent="0.35">
      <c r="A159" s="13" t="s">
        <v>770</v>
      </c>
      <c r="B159" s="16">
        <v>841.82833000000005</v>
      </c>
    </row>
    <row r="160" spans="1:2" ht="18" customHeight="1" x14ac:dyDescent="0.35">
      <c r="A160" s="14" t="s">
        <v>771</v>
      </c>
      <c r="B160" s="17">
        <v>1182.7623900000001</v>
      </c>
    </row>
    <row r="161" spans="1:2" ht="18" customHeight="1" x14ac:dyDescent="0.35">
      <c r="A161" s="13" t="s">
        <v>772</v>
      </c>
      <c r="B161" s="16">
        <v>809.13266999999996</v>
      </c>
    </row>
    <row r="162" spans="1:2" ht="18" customHeight="1" x14ac:dyDescent="0.35">
      <c r="A162" s="14" t="s">
        <v>773</v>
      </c>
      <c r="B162" s="17">
        <v>1658.8589300000001</v>
      </c>
    </row>
    <row r="163" spans="1:2" ht="18" customHeight="1" x14ac:dyDescent="0.35">
      <c r="A163" s="13" t="s">
        <v>774</v>
      </c>
      <c r="B163" s="16">
        <v>1138.3585399999999</v>
      </c>
    </row>
    <row r="164" spans="1:2" ht="18" customHeight="1" x14ac:dyDescent="0.35">
      <c r="A164" s="14" t="s">
        <v>775</v>
      </c>
      <c r="B164" s="17">
        <v>1552.6382000000001</v>
      </c>
    </row>
    <row r="165" spans="1:2" ht="18" customHeight="1" x14ac:dyDescent="0.35">
      <c r="A165" s="13" t="s">
        <v>677</v>
      </c>
      <c r="B165" s="16">
        <v>1692.1785</v>
      </c>
    </row>
    <row r="166" spans="1:2" ht="18" customHeight="1" x14ac:dyDescent="0.35">
      <c r="A166" s="14" t="s">
        <v>679</v>
      </c>
      <c r="B166" s="17">
        <v>2212.65744</v>
      </c>
    </row>
    <row r="167" spans="1:2" ht="18" customHeight="1" x14ac:dyDescent="0.35">
      <c r="A167" s="13" t="s">
        <v>678</v>
      </c>
      <c r="B167" s="16">
        <v>1458.6493399999999</v>
      </c>
    </row>
    <row r="168" spans="1:2" ht="18" customHeight="1" x14ac:dyDescent="0.35">
      <c r="A168" s="14" t="s">
        <v>776</v>
      </c>
      <c r="B168" s="17">
        <v>0</v>
      </c>
    </row>
    <row r="169" spans="1:2" ht="18" customHeight="1" x14ac:dyDescent="0.35">
      <c r="A169" s="13" t="s">
        <v>777</v>
      </c>
      <c r="B169" s="16">
        <v>0</v>
      </c>
    </row>
    <row r="170" spans="1:2" ht="18" customHeight="1" x14ac:dyDescent="0.35">
      <c r="A170" s="14" t="s">
        <v>778</v>
      </c>
      <c r="B170" s="17">
        <v>0</v>
      </c>
    </row>
    <row r="171" spans="1:2" ht="18" customHeight="1" x14ac:dyDescent="0.35">
      <c r="A171" s="13" t="s">
        <v>779</v>
      </c>
      <c r="B171" s="16">
        <v>0</v>
      </c>
    </row>
    <row r="172" spans="1:2" ht="18" customHeight="1" x14ac:dyDescent="0.35">
      <c r="A172" s="14" t="s">
        <v>780</v>
      </c>
      <c r="B172" s="17">
        <v>0</v>
      </c>
    </row>
    <row r="173" spans="1:2" ht="18" customHeight="1" x14ac:dyDescent="0.35">
      <c r="A173" s="13" t="s">
        <v>781</v>
      </c>
      <c r="B173" s="16">
        <v>0</v>
      </c>
    </row>
    <row r="174" spans="1:2" ht="18" customHeight="1" x14ac:dyDescent="0.35">
      <c r="A174" s="14" t="s">
        <v>782</v>
      </c>
      <c r="B174" s="17">
        <v>8781.2216200000003</v>
      </c>
    </row>
    <row r="175" spans="1:2" ht="18" customHeight="1" x14ac:dyDescent="0.35">
      <c r="A175" s="13" t="s">
        <v>783</v>
      </c>
      <c r="B175" s="16">
        <v>7250.6677300000001</v>
      </c>
    </row>
    <row r="176" spans="1:2" ht="18" customHeight="1" x14ac:dyDescent="0.35">
      <c r="A176" s="14" t="s">
        <v>784</v>
      </c>
      <c r="B176" s="17">
        <v>6892.5567199999996</v>
      </c>
    </row>
    <row r="177" spans="1:2" ht="18" customHeight="1" x14ac:dyDescent="0.35">
      <c r="A177" s="13" t="s">
        <v>785</v>
      </c>
      <c r="B177" s="16">
        <v>9794.6489099999999</v>
      </c>
    </row>
    <row r="178" spans="1:2" ht="18" customHeight="1" x14ac:dyDescent="0.35">
      <c r="A178" s="14" t="s">
        <v>786</v>
      </c>
      <c r="B178" s="17">
        <v>9074.7014799999997</v>
      </c>
    </row>
    <row r="179" spans="1:2" ht="18" customHeight="1" x14ac:dyDescent="0.35">
      <c r="A179" s="13" t="s">
        <v>787</v>
      </c>
      <c r="B179" s="16">
        <v>7962.8851299999997</v>
      </c>
    </row>
    <row r="180" spans="1:2" ht="18" customHeight="1" x14ac:dyDescent="0.35">
      <c r="A180" s="14" t="s">
        <v>788</v>
      </c>
      <c r="B180" s="17">
        <v>25283.596720000001</v>
      </c>
    </row>
    <row r="181" spans="1:2" ht="18" customHeight="1" x14ac:dyDescent="0.35">
      <c r="A181" s="13" t="s">
        <v>789</v>
      </c>
      <c r="B181" s="16">
        <v>23573.7065</v>
      </c>
    </row>
    <row r="182" spans="1:2" ht="18" customHeight="1" x14ac:dyDescent="0.35">
      <c r="A182" s="14" t="s">
        <v>790</v>
      </c>
      <c r="B182" s="17">
        <v>26326.211960000001</v>
      </c>
    </row>
    <row r="183" spans="1:2" ht="18" customHeight="1" x14ac:dyDescent="0.35">
      <c r="A183" s="13" t="s">
        <v>791</v>
      </c>
      <c r="B183" s="16">
        <v>23727.208279999999</v>
      </c>
    </row>
    <row r="184" spans="1:2" ht="18" customHeight="1" x14ac:dyDescent="0.35">
      <c r="A184" s="14" t="s">
        <v>792</v>
      </c>
      <c r="B184" s="17">
        <v>22747.932489999999</v>
      </c>
    </row>
    <row r="185" spans="1:2" ht="18" customHeight="1" x14ac:dyDescent="0.35">
      <c r="A185" s="13" t="s">
        <v>793</v>
      </c>
      <c r="B185" s="16">
        <v>20699.68374</v>
      </c>
    </row>
    <row r="186" spans="1:2" ht="18" customHeight="1" x14ac:dyDescent="0.35">
      <c r="A186" s="14" t="s">
        <v>794</v>
      </c>
      <c r="B186" s="17">
        <v>73.517150000000001</v>
      </c>
    </row>
    <row r="187" spans="1:2" ht="18" customHeight="1" x14ac:dyDescent="0.35">
      <c r="A187" s="13" t="s">
        <v>795</v>
      </c>
      <c r="B187" s="16">
        <v>75.976870000000005</v>
      </c>
    </row>
    <row r="188" spans="1:2" ht="18" customHeight="1" x14ac:dyDescent="0.35">
      <c r="A188" s="14" t="s">
        <v>796</v>
      </c>
      <c r="B188" s="17">
        <v>8.1864500000000007</v>
      </c>
    </row>
    <row r="189" spans="1:2" ht="18" customHeight="1" x14ac:dyDescent="0.35">
      <c r="A189" s="13" t="s">
        <v>797</v>
      </c>
      <c r="B189" s="16">
        <v>-133.09298899999999</v>
      </c>
    </row>
    <row r="190" spans="1:2" ht="18" customHeight="1" x14ac:dyDescent="0.35">
      <c r="A190" s="14" t="s">
        <v>798</v>
      </c>
      <c r="B190" s="17">
        <v>62.222560000000001</v>
      </c>
    </row>
    <row r="191" spans="1:2" ht="18" customHeight="1" x14ac:dyDescent="0.35">
      <c r="A191" s="13" t="s">
        <v>799</v>
      </c>
      <c r="B191" s="16">
        <v>124.54705</v>
      </c>
    </row>
    <row r="192" spans="1:2" ht="18" customHeight="1" x14ac:dyDescent="0.35">
      <c r="A192" s="14" t="s">
        <v>800</v>
      </c>
      <c r="B192" s="17">
        <v>-265.74151000000001</v>
      </c>
    </row>
    <row r="193" spans="1:2" ht="18" customHeight="1" x14ac:dyDescent="0.35">
      <c r="A193" s="13" t="s">
        <v>801</v>
      </c>
      <c r="B193" s="16">
        <v>169.68549999999999</v>
      </c>
    </row>
    <row r="194" spans="1:2" ht="18" customHeight="1" x14ac:dyDescent="0.35">
      <c r="A194" s="14" t="s">
        <v>802</v>
      </c>
      <c r="B194" s="17">
        <v>-39.68938</v>
      </c>
    </row>
    <row r="195" spans="1:2" ht="18" customHeight="1" x14ac:dyDescent="0.35">
      <c r="A195" s="13" t="s">
        <v>803</v>
      </c>
      <c r="B195" s="16">
        <v>114.59414</v>
      </c>
    </row>
    <row r="196" spans="1:2" ht="18" customHeight="1" x14ac:dyDescent="0.35">
      <c r="A196" s="14" t="s">
        <v>804</v>
      </c>
      <c r="B196" s="17">
        <v>86.655090000000001</v>
      </c>
    </row>
    <row r="197" spans="1:2" ht="18" customHeight="1" x14ac:dyDescent="0.35">
      <c r="A197" s="13" t="s">
        <v>805</v>
      </c>
      <c r="B197" s="16">
        <v>64.391350000000003</v>
      </c>
    </row>
    <row r="198" spans="1:2" ht="18" customHeight="1" x14ac:dyDescent="0.35">
      <c r="A198" s="14" t="s">
        <v>806</v>
      </c>
      <c r="B198" s="17">
        <v>6715.8460999999998</v>
      </c>
    </row>
    <row r="199" spans="1:2" ht="18" customHeight="1" x14ac:dyDescent="0.35">
      <c r="A199" s="13" t="s">
        <v>807</v>
      </c>
      <c r="B199" s="16">
        <v>7032.5775000000003</v>
      </c>
    </row>
    <row r="200" spans="1:2" ht="18" customHeight="1" x14ac:dyDescent="0.35">
      <c r="A200" s="14" t="s">
        <v>808</v>
      </c>
      <c r="B200" s="17">
        <v>6958.6144899999999</v>
      </c>
    </row>
    <row r="201" spans="1:2" ht="18" customHeight="1" x14ac:dyDescent="0.35">
      <c r="A201" s="13" t="s">
        <v>809</v>
      </c>
      <c r="B201" s="16">
        <v>8283.4458799999993</v>
      </c>
    </row>
    <row r="202" spans="1:2" ht="18" customHeight="1" x14ac:dyDescent="0.35">
      <c r="A202" s="14" t="s">
        <v>810</v>
      </c>
      <c r="B202" s="17">
        <v>6691.1732300000003</v>
      </c>
    </row>
    <row r="203" spans="1:2" ht="18" customHeight="1" x14ac:dyDescent="0.35">
      <c r="A203" s="13" t="s">
        <v>811</v>
      </c>
      <c r="B203" s="16">
        <v>6990.7168799999999</v>
      </c>
    </row>
    <row r="204" spans="1:2" ht="18" customHeight="1" x14ac:dyDescent="0.35">
      <c r="A204" s="14" t="s">
        <v>812</v>
      </c>
      <c r="B204" s="17">
        <v>3846.6196799999998</v>
      </c>
    </row>
    <row r="205" spans="1:2" ht="18" customHeight="1" x14ac:dyDescent="0.35">
      <c r="A205" s="13" t="s">
        <v>813</v>
      </c>
      <c r="B205" s="16">
        <v>3497.3940400000001</v>
      </c>
    </row>
    <row r="206" spans="1:2" ht="18" customHeight="1" x14ac:dyDescent="0.35">
      <c r="A206" s="14" t="s">
        <v>814</v>
      </c>
      <c r="B206" s="17">
        <v>3028.39284</v>
      </c>
    </row>
    <row r="207" spans="1:2" ht="18" customHeight="1" x14ac:dyDescent="0.35">
      <c r="A207" s="13" t="s">
        <v>815</v>
      </c>
      <c r="B207" s="16">
        <v>0</v>
      </c>
    </row>
    <row r="208" spans="1:2" ht="18" customHeight="1" x14ac:dyDescent="0.35">
      <c r="A208" s="14" t="s">
        <v>816</v>
      </c>
      <c r="B208" s="17">
        <v>0</v>
      </c>
    </row>
    <row r="209" spans="1:2" ht="18" customHeight="1" x14ac:dyDescent="0.35">
      <c r="A209" s="13" t="s">
        <v>817</v>
      </c>
      <c r="B209" s="16">
        <v>0</v>
      </c>
    </row>
    <row r="210" spans="1:2" ht="18" customHeight="1" x14ac:dyDescent="0.35">
      <c r="A210" s="14" t="s">
        <v>818</v>
      </c>
      <c r="B210" s="17">
        <v>-20.863060000000001</v>
      </c>
    </row>
    <row r="211" spans="1:2" ht="18" customHeight="1" x14ac:dyDescent="0.35">
      <c r="A211" s="13" t="s">
        <v>819</v>
      </c>
      <c r="B211" s="16">
        <v>227.7944</v>
      </c>
    </row>
    <row r="212" spans="1:2" ht="18" customHeight="1" x14ac:dyDescent="0.35">
      <c r="A212" s="14" t="s">
        <v>820</v>
      </c>
      <c r="B212" s="17">
        <v>43.366799999999998</v>
      </c>
    </row>
    <row r="213" spans="1:2" ht="18" customHeight="1" x14ac:dyDescent="0.35">
      <c r="A213" s="13" t="s">
        <v>821</v>
      </c>
      <c r="B213" s="16">
        <v>3.3258399999999999</v>
      </c>
    </row>
    <row r="214" spans="1:2" ht="18" customHeight="1" x14ac:dyDescent="0.35">
      <c r="A214" s="14" t="s">
        <v>822</v>
      </c>
      <c r="B214" s="17">
        <v>7.1583600000000001</v>
      </c>
    </row>
    <row r="215" spans="1:2" ht="18" customHeight="1" x14ac:dyDescent="0.35">
      <c r="A215" s="13" t="s">
        <v>823</v>
      </c>
      <c r="B215" s="16">
        <v>7.9715800000000003</v>
      </c>
    </row>
    <row r="216" spans="1:2" ht="18" customHeight="1" x14ac:dyDescent="0.35">
      <c r="A216" s="14" t="s">
        <v>824</v>
      </c>
      <c r="B216" s="17">
        <v>9.5762900000000002</v>
      </c>
    </row>
    <row r="217" spans="1:2" ht="18" customHeight="1" x14ac:dyDescent="0.35">
      <c r="A217" s="13" t="s">
        <v>825</v>
      </c>
      <c r="B217" s="16">
        <v>84.843239999999994</v>
      </c>
    </row>
    <row r="218" spans="1:2" ht="18" customHeight="1" x14ac:dyDescent="0.35">
      <c r="A218" s="14" t="s">
        <v>826</v>
      </c>
      <c r="B218" s="17">
        <v>-180.94346999999999</v>
      </c>
    </row>
    <row r="219" spans="1:2" ht="18" customHeight="1" x14ac:dyDescent="0.35">
      <c r="A219" s="13" t="s">
        <v>827</v>
      </c>
      <c r="B219" s="16">
        <v>0.58335999999999999</v>
      </c>
    </row>
    <row r="220" spans="1:2" ht="18" customHeight="1" x14ac:dyDescent="0.35">
      <c r="A220" s="14" t="s">
        <v>828</v>
      </c>
      <c r="B220" s="17">
        <v>0.40094999999999997</v>
      </c>
    </row>
    <row r="221" spans="1:2" ht="18" customHeight="1" x14ac:dyDescent="0.35">
      <c r="A221" s="13" t="s">
        <v>829</v>
      </c>
      <c r="B221" s="16">
        <v>-2.1387900000000002</v>
      </c>
    </row>
    <row r="222" spans="1:2" ht="18" customHeight="1" x14ac:dyDescent="0.35">
      <c r="A222" s="14" t="s">
        <v>830</v>
      </c>
      <c r="B222" s="17">
        <v>333.44970999999998</v>
      </c>
    </row>
    <row r="223" spans="1:2" ht="18" customHeight="1" x14ac:dyDescent="0.35">
      <c r="A223" s="13" t="s">
        <v>831</v>
      </c>
      <c r="B223" s="16">
        <v>163.63798</v>
      </c>
    </row>
    <row r="224" spans="1:2" ht="18" customHeight="1" x14ac:dyDescent="0.35">
      <c r="A224" s="14" t="s">
        <v>832</v>
      </c>
      <c r="B224" s="17">
        <v>424.46197999999998</v>
      </c>
    </row>
    <row r="225" spans="1:2" ht="18" customHeight="1" x14ac:dyDescent="0.35">
      <c r="A225" s="13" t="s">
        <v>833</v>
      </c>
      <c r="B225" s="16">
        <v>81.820440000000005</v>
      </c>
    </row>
    <row r="226" spans="1:2" ht="18" customHeight="1" x14ac:dyDescent="0.35">
      <c r="A226" s="14" t="s">
        <v>834</v>
      </c>
      <c r="B226" s="17">
        <v>98.395510000000002</v>
      </c>
    </row>
    <row r="227" spans="1:2" ht="18" customHeight="1" x14ac:dyDescent="0.35">
      <c r="A227" s="13" t="s">
        <v>835</v>
      </c>
      <c r="B227" s="16">
        <v>98.60718</v>
      </c>
    </row>
    <row r="228" spans="1:2" ht="18" customHeight="1" x14ac:dyDescent="0.35">
      <c r="A228" s="14" t="s">
        <v>836</v>
      </c>
      <c r="B228" s="17">
        <v>4930.7469700000001</v>
      </c>
    </row>
    <row r="229" spans="1:2" ht="18" customHeight="1" x14ac:dyDescent="0.35">
      <c r="A229" s="13" t="s">
        <v>837</v>
      </c>
      <c r="B229" s="16">
        <v>5667.1751599999998</v>
      </c>
    </row>
    <row r="230" spans="1:2" ht="18" customHeight="1" x14ac:dyDescent="0.35">
      <c r="A230" s="14" t="s">
        <v>838</v>
      </c>
      <c r="B230" s="17">
        <v>4332.7160999999996</v>
      </c>
    </row>
    <row r="231" spans="1:2" ht="18" customHeight="1" x14ac:dyDescent="0.35">
      <c r="A231" s="13" t="s">
        <v>839</v>
      </c>
      <c r="B231" s="16">
        <v>783.36262999999997</v>
      </c>
    </row>
    <row r="232" spans="1:2" ht="18" customHeight="1" x14ac:dyDescent="0.35">
      <c r="A232" s="14" t="s">
        <v>840</v>
      </c>
      <c r="B232" s="17">
        <v>711.05672000000004</v>
      </c>
    </row>
    <row r="233" spans="1:2" ht="18" customHeight="1" x14ac:dyDescent="0.35">
      <c r="A233" s="13" t="s">
        <v>841</v>
      </c>
      <c r="B233" s="16">
        <v>591.62481000000002</v>
      </c>
    </row>
    <row r="234" spans="1:2" ht="18" customHeight="1" x14ac:dyDescent="0.35">
      <c r="A234" s="14" t="s">
        <v>842</v>
      </c>
      <c r="B234" s="17">
        <v>0</v>
      </c>
    </row>
    <row r="235" spans="1:2" ht="18" customHeight="1" x14ac:dyDescent="0.35">
      <c r="A235" s="13" t="s">
        <v>843</v>
      </c>
      <c r="B235" s="16">
        <v>-8.0369799999999998</v>
      </c>
    </row>
    <row r="236" spans="1:2" ht="18" customHeight="1" x14ac:dyDescent="0.35">
      <c r="A236" s="14" t="s">
        <v>844</v>
      </c>
      <c r="B236" s="17">
        <v>31.965820000000001</v>
      </c>
    </row>
    <row r="237" spans="1:2" ht="18" customHeight="1" x14ac:dyDescent="0.35">
      <c r="A237" s="13" t="s">
        <v>845</v>
      </c>
      <c r="B237" s="16">
        <v>4147.3843399999996</v>
      </c>
    </row>
    <row r="238" spans="1:2" ht="18" customHeight="1" x14ac:dyDescent="0.35">
      <c r="A238" s="14" t="s">
        <v>846</v>
      </c>
      <c r="B238" s="17">
        <v>4964.15542</v>
      </c>
    </row>
    <row r="239" spans="1:2" ht="18" customHeight="1" x14ac:dyDescent="0.35">
      <c r="A239" s="13" t="s">
        <v>847</v>
      </c>
      <c r="B239" s="16">
        <v>3709.12547</v>
      </c>
    </row>
    <row r="240" spans="1:2" ht="18" customHeight="1" x14ac:dyDescent="0.35">
      <c r="A240" s="14" t="s">
        <v>848</v>
      </c>
      <c r="B240" s="17">
        <v>0</v>
      </c>
    </row>
    <row r="241" spans="1:2" ht="18" customHeight="1" x14ac:dyDescent="0.35">
      <c r="A241" s="13" t="s">
        <v>849</v>
      </c>
      <c r="B241" s="16">
        <v>0</v>
      </c>
    </row>
    <row r="242" spans="1:2" ht="18" customHeight="1" x14ac:dyDescent="0.35">
      <c r="A242" s="14" t="s">
        <v>850</v>
      </c>
      <c r="B242" s="17">
        <v>0</v>
      </c>
    </row>
    <row r="243" spans="1:2" ht="18" customHeight="1" x14ac:dyDescent="0.35">
      <c r="A243" s="13" t="s">
        <v>851</v>
      </c>
      <c r="B243" s="16">
        <v>112.81793</v>
      </c>
    </row>
    <row r="244" spans="1:2" ht="18" customHeight="1" x14ac:dyDescent="0.35">
      <c r="A244" s="14" t="s">
        <v>852</v>
      </c>
      <c r="B244" s="17">
        <v>103.59208</v>
      </c>
    </row>
    <row r="245" spans="1:2" ht="18" customHeight="1" x14ac:dyDescent="0.35">
      <c r="A245" s="13" t="s">
        <v>853</v>
      </c>
      <c r="B245" s="16">
        <v>70.810749999999999</v>
      </c>
    </row>
    <row r="246" spans="1:2" ht="18" customHeight="1" x14ac:dyDescent="0.35">
      <c r="A246" s="14" t="s">
        <v>854</v>
      </c>
      <c r="B246" s="17">
        <v>4034.5664099999999</v>
      </c>
    </row>
    <row r="247" spans="1:2" ht="18" customHeight="1" x14ac:dyDescent="0.35">
      <c r="A247" s="13" t="s">
        <v>855</v>
      </c>
      <c r="B247" s="16">
        <v>4860.5633399999997</v>
      </c>
    </row>
    <row r="248" spans="1:2" ht="18" customHeight="1" x14ac:dyDescent="0.35">
      <c r="A248" s="14" t="s">
        <v>856</v>
      </c>
      <c r="B248" s="17">
        <v>3638.3147199999999</v>
      </c>
    </row>
    <row r="249" spans="1:2" ht="18" customHeight="1" x14ac:dyDescent="0.35">
      <c r="A249" s="13" t="s">
        <v>857</v>
      </c>
      <c r="B249" s="16">
        <v>877.70109000000002</v>
      </c>
    </row>
    <row r="250" spans="1:2" ht="18" customHeight="1" x14ac:dyDescent="0.35">
      <c r="A250" s="14" t="s">
        <v>858</v>
      </c>
      <c r="B250" s="17">
        <v>1008.49479</v>
      </c>
    </row>
    <row r="251" spans="1:2" ht="18" customHeight="1" x14ac:dyDescent="0.35">
      <c r="A251" s="13" t="s">
        <v>859</v>
      </c>
      <c r="B251" s="16">
        <v>469.33004</v>
      </c>
    </row>
    <row r="252" spans="1:2" ht="18" customHeight="1" x14ac:dyDescent="0.35">
      <c r="A252" s="14" t="s">
        <v>734</v>
      </c>
      <c r="B252" s="17">
        <v>3156.8653199999999</v>
      </c>
    </row>
    <row r="253" spans="1:2" ht="18" customHeight="1" x14ac:dyDescent="0.35">
      <c r="A253" s="13" t="s">
        <v>735</v>
      </c>
      <c r="B253" s="16">
        <v>3852.06855</v>
      </c>
    </row>
    <row r="254" spans="1:2" ht="18" customHeight="1" x14ac:dyDescent="0.35">
      <c r="A254" s="14" t="s">
        <v>736</v>
      </c>
      <c r="B254" s="17">
        <v>3168.98468</v>
      </c>
    </row>
    <row r="255" spans="1:2" ht="18" customHeight="1" x14ac:dyDescent="0.35">
      <c r="A255" s="13" t="s">
        <v>860</v>
      </c>
      <c r="B255" s="16">
        <v>22785.94497</v>
      </c>
    </row>
    <row r="256" spans="1:2" ht="18" customHeight="1" x14ac:dyDescent="0.35">
      <c r="A256" s="14" t="s">
        <v>861</v>
      </c>
      <c r="B256" s="17">
        <v>23699.707770000001</v>
      </c>
    </row>
    <row r="257" spans="1:2" ht="18" customHeight="1" x14ac:dyDescent="0.35">
      <c r="A257" s="13" t="s">
        <v>862</v>
      </c>
      <c r="B257" s="16">
        <v>20106.270369999998</v>
      </c>
    </row>
    <row r="258" spans="1:2" ht="18" customHeight="1" x14ac:dyDescent="0.35">
      <c r="A258" s="14" t="s">
        <v>863</v>
      </c>
      <c r="B258" s="17">
        <v>16547.424999999999</v>
      </c>
    </row>
    <row r="259" spans="1:2" ht="18" customHeight="1" x14ac:dyDescent="0.35">
      <c r="A259" s="13" t="s">
        <v>864</v>
      </c>
      <c r="B259" s="16">
        <v>16328.6507</v>
      </c>
    </row>
    <row r="260" spans="1:2" ht="18" customHeight="1" x14ac:dyDescent="0.35">
      <c r="A260" s="14" t="s">
        <v>865</v>
      </c>
      <c r="B260" s="17">
        <v>16241.652389999999</v>
      </c>
    </row>
    <row r="261" spans="1:2" ht="18" customHeight="1" x14ac:dyDescent="0.35">
      <c r="A261" s="13" t="s">
        <v>866</v>
      </c>
      <c r="B261" s="16">
        <v>2167.2226599999999</v>
      </c>
    </row>
    <row r="262" spans="1:2" ht="18" customHeight="1" x14ac:dyDescent="0.35">
      <c r="A262" s="14" t="s">
        <v>867</v>
      </c>
      <c r="B262" s="17">
        <v>1901.9582499999999</v>
      </c>
    </row>
    <row r="263" spans="1:2" ht="18" customHeight="1" x14ac:dyDescent="0.35">
      <c r="A263" s="13" t="s">
        <v>868</v>
      </c>
      <c r="B263" s="16">
        <v>1662.5189600000001</v>
      </c>
    </row>
    <row r="264" spans="1:2" ht="18" customHeight="1" x14ac:dyDescent="0.35">
      <c r="A264" s="14" t="s">
        <v>869</v>
      </c>
      <c r="B264" s="17">
        <v>4071.2973099999999</v>
      </c>
    </row>
    <row r="265" spans="1:2" ht="18" customHeight="1" x14ac:dyDescent="0.35">
      <c r="A265" s="13" t="s">
        <v>870</v>
      </c>
      <c r="B265" s="16">
        <v>5469.0988200000002</v>
      </c>
    </row>
    <row r="266" spans="1:2" ht="18" customHeight="1" x14ac:dyDescent="0.35">
      <c r="A266" s="14" t="s">
        <v>871</v>
      </c>
      <c r="B266" s="17">
        <v>2202.0990200000001</v>
      </c>
    </row>
    <row r="267" spans="1:2" ht="18" customHeight="1" x14ac:dyDescent="0.35">
      <c r="A267" s="13" t="s">
        <v>872</v>
      </c>
      <c r="B267" s="16">
        <v>-1316.9622899999999</v>
      </c>
    </row>
    <row r="268" spans="1:2" ht="18" customHeight="1" x14ac:dyDescent="0.35">
      <c r="A268" s="14" t="s">
        <v>873</v>
      </c>
      <c r="B268" s="17">
        <v>-552.83185000000003</v>
      </c>
    </row>
    <row r="269" spans="1:2" ht="18" customHeight="1" x14ac:dyDescent="0.35">
      <c r="A269" s="13" t="s">
        <v>874</v>
      </c>
      <c r="B269" s="16">
        <v>-720.61005999999998</v>
      </c>
    </row>
    <row r="270" spans="1:2" ht="18" customHeight="1" x14ac:dyDescent="0.35">
      <c r="A270" s="14" t="s">
        <v>875</v>
      </c>
      <c r="B270" s="17">
        <v>1498.4621199999999</v>
      </c>
    </row>
    <row r="271" spans="1:2" ht="18" customHeight="1" x14ac:dyDescent="0.35">
      <c r="A271" s="13" t="s">
        <v>876</v>
      </c>
      <c r="B271" s="16">
        <v>1452.6282100000001</v>
      </c>
    </row>
    <row r="272" spans="1:2" ht="18" customHeight="1" x14ac:dyDescent="0.35">
      <c r="A272" s="14" t="s">
        <v>877</v>
      </c>
      <c r="B272" s="17">
        <v>554.20240000000001</v>
      </c>
    </row>
    <row r="273" spans="1:2" ht="18" customHeight="1" x14ac:dyDescent="0.35">
      <c r="A273" s="13" t="s">
        <v>878</v>
      </c>
      <c r="B273" s="16">
        <v>4252.7971390000002</v>
      </c>
    </row>
    <row r="274" spans="1:2" ht="18" customHeight="1" x14ac:dyDescent="0.35">
      <c r="A274" s="14" t="s">
        <v>879</v>
      </c>
      <c r="B274" s="17">
        <v>6368.8951800000004</v>
      </c>
    </row>
    <row r="275" spans="1:2" ht="18" customHeight="1" x14ac:dyDescent="0.35">
      <c r="A275" s="13" t="s">
        <v>880</v>
      </c>
      <c r="B275" s="16">
        <v>2035.69136</v>
      </c>
    </row>
    <row r="276" spans="1:2" ht="18" customHeight="1" x14ac:dyDescent="0.35">
      <c r="A276" s="14" t="s">
        <v>623</v>
      </c>
      <c r="B276" s="17">
        <v>1496.41976</v>
      </c>
    </row>
    <row r="277" spans="1:2" ht="18" customHeight="1" x14ac:dyDescent="0.35">
      <c r="A277" s="13" t="s">
        <v>624</v>
      </c>
      <c r="B277" s="16">
        <v>1667.5857699999999</v>
      </c>
    </row>
    <row r="278" spans="1:2" ht="18" customHeight="1" x14ac:dyDescent="0.35">
      <c r="A278" s="14" t="s">
        <v>625</v>
      </c>
      <c r="B278" s="17">
        <v>1098.23542</v>
      </c>
    </row>
    <row r="279" spans="1:2" ht="18" customHeight="1" x14ac:dyDescent="0.35">
      <c r="A279" s="13" t="s">
        <v>632</v>
      </c>
      <c r="B279" s="16">
        <v>19.192499999999999</v>
      </c>
    </row>
    <row r="280" spans="1:2" ht="18" customHeight="1" x14ac:dyDescent="0.35">
      <c r="A280" s="14" t="s">
        <v>633</v>
      </c>
      <c r="B280" s="17">
        <v>0</v>
      </c>
    </row>
    <row r="281" spans="1:2" ht="18" customHeight="1" x14ac:dyDescent="0.35">
      <c r="A281" s="13" t="s">
        <v>634</v>
      </c>
      <c r="B281" s="16">
        <v>17.814430000000002</v>
      </c>
    </row>
    <row r="282" spans="1:2" ht="18" customHeight="1" x14ac:dyDescent="0.35">
      <c r="A282" s="14" t="s">
        <v>653</v>
      </c>
      <c r="B282" s="17">
        <v>1551.3718899999999</v>
      </c>
    </row>
    <row r="283" spans="1:2" ht="18" customHeight="1" x14ac:dyDescent="0.35">
      <c r="A283" s="13" t="s">
        <v>654</v>
      </c>
      <c r="B283" s="16">
        <v>2324.5324700000001</v>
      </c>
    </row>
    <row r="284" spans="1:2" ht="18" customHeight="1" x14ac:dyDescent="0.35">
      <c r="A284" s="14" t="s">
        <v>655</v>
      </c>
      <c r="B284" s="17">
        <v>186.92576</v>
      </c>
    </row>
    <row r="285" spans="1:2" ht="18" customHeight="1" x14ac:dyDescent="0.35">
      <c r="A285" s="13" t="s">
        <v>881</v>
      </c>
      <c r="B285" s="16">
        <v>0</v>
      </c>
    </row>
    <row r="286" spans="1:2" ht="18" customHeight="1" x14ac:dyDescent="0.35">
      <c r="A286" s="14" t="s">
        <v>882</v>
      </c>
      <c r="B286" s="17">
        <v>0</v>
      </c>
    </row>
    <row r="287" spans="1:2" ht="18" customHeight="1" x14ac:dyDescent="0.35">
      <c r="A287" s="13" t="s">
        <v>883</v>
      </c>
      <c r="B287" s="16">
        <v>0</v>
      </c>
    </row>
    <row r="288" spans="1:2" ht="18" customHeight="1" x14ac:dyDescent="0.35">
      <c r="A288" s="14" t="s">
        <v>623</v>
      </c>
      <c r="B288" s="17">
        <v>0</v>
      </c>
    </row>
    <row r="289" spans="1:2" ht="18" customHeight="1" x14ac:dyDescent="0.35">
      <c r="A289" s="13" t="s">
        <v>624</v>
      </c>
      <c r="B289" s="16">
        <v>0</v>
      </c>
    </row>
    <row r="290" spans="1:2" ht="18" customHeight="1" x14ac:dyDescent="0.35">
      <c r="A290" s="14" t="s">
        <v>625</v>
      </c>
      <c r="B290" s="17">
        <v>8</v>
      </c>
    </row>
    <row r="291" spans="1:2" ht="18" customHeight="1" x14ac:dyDescent="0.35">
      <c r="A291" s="13" t="s">
        <v>632</v>
      </c>
      <c r="B291" s="16">
        <v>0</v>
      </c>
    </row>
    <row r="292" spans="1:2" ht="18" customHeight="1" x14ac:dyDescent="0.35">
      <c r="A292" s="14" t="s">
        <v>633</v>
      </c>
      <c r="B292" s="17">
        <v>0</v>
      </c>
    </row>
    <row r="293" spans="1:2" ht="18" customHeight="1" x14ac:dyDescent="0.35">
      <c r="A293" s="13" t="s">
        <v>634</v>
      </c>
      <c r="B293" s="16">
        <v>0</v>
      </c>
    </row>
    <row r="294" spans="1:2" ht="18" customHeight="1" x14ac:dyDescent="0.35">
      <c r="A294" s="14" t="s">
        <v>653</v>
      </c>
      <c r="B294" s="17">
        <v>0</v>
      </c>
    </row>
    <row r="295" spans="1:2" ht="18" customHeight="1" x14ac:dyDescent="0.35">
      <c r="A295" s="13" t="s">
        <v>654</v>
      </c>
      <c r="B295" s="16">
        <v>1.9233899999999999</v>
      </c>
    </row>
    <row r="296" spans="1:2" ht="18" customHeight="1" x14ac:dyDescent="0.35">
      <c r="A296" s="14" t="s">
        <v>655</v>
      </c>
      <c r="B296" s="17">
        <v>590.21349999999995</v>
      </c>
    </row>
    <row r="297" spans="1:2" ht="18" customHeight="1" x14ac:dyDescent="0.35">
      <c r="A297" s="13" t="s">
        <v>881</v>
      </c>
      <c r="B297" s="16">
        <v>0</v>
      </c>
    </row>
    <row r="298" spans="1:2" ht="18" customHeight="1" x14ac:dyDescent="0.35">
      <c r="A298" s="14" t="s">
        <v>882</v>
      </c>
      <c r="B298" s="17">
        <v>0</v>
      </c>
    </row>
    <row r="299" spans="1:2" ht="18" customHeight="1" x14ac:dyDescent="0.35">
      <c r="A299" s="13" t="s">
        <v>883</v>
      </c>
      <c r="B299" s="16">
        <v>0</v>
      </c>
    </row>
    <row r="300" spans="1:2" ht="18" customHeight="1" x14ac:dyDescent="0.35">
      <c r="A300" s="14" t="s">
        <v>884</v>
      </c>
      <c r="B300" s="17">
        <v>0</v>
      </c>
    </row>
    <row r="301" spans="1:2" ht="18" customHeight="1" x14ac:dyDescent="0.35">
      <c r="A301" s="13" t="s">
        <v>885</v>
      </c>
      <c r="B301" s="16">
        <v>0</v>
      </c>
    </row>
    <row r="302" spans="1:2" ht="18" customHeight="1" x14ac:dyDescent="0.35">
      <c r="A302" s="14" t="s">
        <v>886</v>
      </c>
      <c r="B302" s="17">
        <v>0</v>
      </c>
    </row>
    <row r="303" spans="1:2" ht="18" customHeight="1" x14ac:dyDescent="0.35">
      <c r="A303" s="13" t="s">
        <v>887</v>
      </c>
      <c r="B303" s="16">
        <v>0</v>
      </c>
    </row>
    <row r="304" spans="1:2" ht="18" customHeight="1" x14ac:dyDescent="0.35">
      <c r="A304" s="14" t="s">
        <v>888</v>
      </c>
      <c r="B304" s="17">
        <v>0</v>
      </c>
    </row>
    <row r="305" spans="1:2" ht="18" customHeight="1" x14ac:dyDescent="0.35">
      <c r="A305" s="13" t="s">
        <v>889</v>
      </c>
      <c r="B305" s="16">
        <v>6.4890000000000003E-2</v>
      </c>
    </row>
    <row r="306" spans="1:2" ht="18" customHeight="1" x14ac:dyDescent="0.35">
      <c r="A306" s="14" t="s">
        <v>890</v>
      </c>
      <c r="B306" s="17">
        <v>0</v>
      </c>
    </row>
    <row r="307" spans="1:2" ht="18" customHeight="1" x14ac:dyDescent="0.35">
      <c r="A307" s="13" t="s">
        <v>891</v>
      </c>
      <c r="B307" s="16">
        <v>0</v>
      </c>
    </row>
    <row r="308" spans="1:2" ht="18" customHeight="1" x14ac:dyDescent="0.35">
      <c r="A308" s="14" t="s">
        <v>892</v>
      </c>
      <c r="B308" s="17">
        <v>0</v>
      </c>
    </row>
    <row r="309" spans="1:2" ht="18" customHeight="1" x14ac:dyDescent="0.35">
      <c r="A309" s="13" t="s">
        <v>893</v>
      </c>
      <c r="B309" s="16">
        <v>-3066.9841500000002</v>
      </c>
    </row>
    <row r="310" spans="1:2" ht="18" customHeight="1" x14ac:dyDescent="0.35">
      <c r="A310" s="14" t="s">
        <v>894</v>
      </c>
      <c r="B310" s="17">
        <v>-3990.1948499999999</v>
      </c>
    </row>
    <row r="311" spans="1:2" ht="18" customHeight="1" x14ac:dyDescent="0.35">
      <c r="A311" s="13" t="s">
        <v>895</v>
      </c>
      <c r="B311" s="16">
        <v>-704.69722000000002</v>
      </c>
    </row>
    <row r="312" spans="1:2" ht="18" customHeight="1" x14ac:dyDescent="0.35">
      <c r="A312" s="14" t="s">
        <v>896</v>
      </c>
      <c r="B312" s="17">
        <v>134.43190000000001</v>
      </c>
    </row>
    <row r="313" spans="1:2" ht="18" customHeight="1" x14ac:dyDescent="0.35">
      <c r="A313" s="13" t="s">
        <v>897</v>
      </c>
      <c r="B313" s="16">
        <v>394.37112999999999</v>
      </c>
    </row>
    <row r="314" spans="1:2" ht="18" customHeight="1" x14ac:dyDescent="0.35">
      <c r="A314" s="14" t="s">
        <v>898</v>
      </c>
      <c r="B314" s="17">
        <v>-411.77622000000002</v>
      </c>
    </row>
    <row r="315" spans="1:2" ht="18" customHeight="1" x14ac:dyDescent="0.35">
      <c r="A315" s="13" t="s">
        <v>899</v>
      </c>
      <c r="B315" s="16">
        <v>0</v>
      </c>
    </row>
    <row r="316" spans="1:2" ht="18" customHeight="1" x14ac:dyDescent="0.35">
      <c r="A316" s="14" t="s">
        <v>900</v>
      </c>
      <c r="B316" s="17">
        <v>0</v>
      </c>
    </row>
    <row r="317" spans="1:2" ht="18" customHeight="1" x14ac:dyDescent="0.35">
      <c r="A317" s="13" t="s">
        <v>901</v>
      </c>
      <c r="B317" s="16">
        <v>0</v>
      </c>
    </row>
    <row r="318" spans="1:2" ht="18" customHeight="1" x14ac:dyDescent="0.35">
      <c r="A318" s="14" t="s">
        <v>902</v>
      </c>
      <c r="B318" s="17">
        <v>1132.78307</v>
      </c>
    </row>
    <row r="319" spans="1:2" ht="18" customHeight="1" x14ac:dyDescent="0.35">
      <c r="A319" s="13" t="s">
        <v>903</v>
      </c>
      <c r="B319" s="16">
        <v>738.41193999999996</v>
      </c>
    </row>
    <row r="320" spans="1:2" ht="18" customHeight="1" x14ac:dyDescent="0.35">
      <c r="A320" s="14" t="s">
        <v>904</v>
      </c>
      <c r="B320" s="17">
        <v>1150.1881599999999</v>
      </c>
    </row>
    <row r="321" spans="1:2" ht="18" customHeight="1" x14ac:dyDescent="0.35">
      <c r="A321" s="13" t="s">
        <v>905</v>
      </c>
      <c r="B321" s="16">
        <v>1267.21497</v>
      </c>
    </row>
    <row r="322" spans="1:2" ht="18" customHeight="1" x14ac:dyDescent="0.35">
      <c r="A322" s="14" t="s">
        <v>906</v>
      </c>
      <c r="B322" s="17">
        <v>1132.78307</v>
      </c>
    </row>
    <row r="323" spans="1:2" ht="18" customHeight="1" x14ac:dyDescent="0.35">
      <c r="A323" s="13" t="s">
        <v>907</v>
      </c>
      <c r="B323" s="16">
        <v>738.41193999999996</v>
      </c>
    </row>
    <row r="324" spans="1:2" ht="18" customHeight="1" x14ac:dyDescent="0.35">
      <c r="A324" s="14" t="s">
        <v>908</v>
      </c>
      <c r="B324" s="17">
        <v>833.76621</v>
      </c>
    </row>
    <row r="325" spans="1:2" ht="18" customHeight="1" x14ac:dyDescent="0.35">
      <c r="A325" s="13" t="s">
        <v>909</v>
      </c>
      <c r="B325" s="16">
        <v>1099.5077200000001</v>
      </c>
    </row>
    <row r="326" spans="1:2" ht="18" customHeight="1" x14ac:dyDescent="0.35">
      <c r="A326" s="14" t="s">
        <v>910</v>
      </c>
      <c r="B326" s="17">
        <v>929.82222000000002</v>
      </c>
    </row>
    <row r="327" spans="1:2" ht="18" customHeight="1" x14ac:dyDescent="0.35">
      <c r="A327" s="13" t="s">
        <v>911</v>
      </c>
      <c r="B327" s="16">
        <v>992.36953000000005</v>
      </c>
    </row>
    <row r="328" spans="1:2" ht="18" customHeight="1" x14ac:dyDescent="0.35">
      <c r="A328" s="14" t="s">
        <v>912</v>
      </c>
      <c r="B328" s="17">
        <v>1352.68478</v>
      </c>
    </row>
    <row r="329" spans="1:2" ht="18" customHeight="1" x14ac:dyDescent="0.35">
      <c r="A329" s="13" t="s">
        <v>913</v>
      </c>
      <c r="B329" s="16">
        <v>1647.3568299999999</v>
      </c>
    </row>
    <row r="330" spans="1:2" ht="18" customHeight="1" x14ac:dyDescent="0.35">
      <c r="A330" s="14" t="s">
        <v>914</v>
      </c>
      <c r="B330" s="17">
        <v>9.1242300000000007</v>
      </c>
    </row>
    <row r="331" spans="1:2" ht="18" customHeight="1" x14ac:dyDescent="0.35">
      <c r="A331" s="13" t="s">
        <v>915</v>
      </c>
      <c r="B331" s="16">
        <v>941.76041999999995</v>
      </c>
    </row>
    <row r="332" spans="1:2" ht="18" customHeight="1" x14ac:dyDescent="0.35">
      <c r="A332" s="14" t="s">
        <v>916</v>
      </c>
      <c r="B332" s="17">
        <v>961.58127000000002</v>
      </c>
    </row>
    <row r="333" spans="1:2" ht="18" customHeight="1" x14ac:dyDescent="0.35">
      <c r="A333" s="13" t="s">
        <v>917</v>
      </c>
      <c r="B333" s="16">
        <v>0</v>
      </c>
    </row>
    <row r="334" spans="1:2" ht="18" customHeight="1" x14ac:dyDescent="0.35">
      <c r="A334" s="14" t="s">
        <v>918</v>
      </c>
      <c r="B334" s="17">
        <v>0</v>
      </c>
    </row>
    <row r="335" spans="1:2" ht="18" customHeight="1" x14ac:dyDescent="0.35">
      <c r="A335" s="13" t="s">
        <v>919</v>
      </c>
      <c r="B335" s="16">
        <v>0</v>
      </c>
    </row>
    <row r="336" spans="1:2" ht="18" customHeight="1" x14ac:dyDescent="0.35">
      <c r="A336" s="14" t="s">
        <v>920</v>
      </c>
      <c r="B336" s="17">
        <v>0</v>
      </c>
    </row>
    <row r="337" spans="1:2" ht="18" customHeight="1" x14ac:dyDescent="0.35">
      <c r="A337" s="13" t="s">
        <v>921</v>
      </c>
      <c r="B337" s="16">
        <v>0</v>
      </c>
    </row>
    <row r="338" spans="1:2" ht="18" customHeight="1" x14ac:dyDescent="0.35">
      <c r="A338" s="14" t="s">
        <v>922</v>
      </c>
      <c r="B338" s="17">
        <v>0</v>
      </c>
    </row>
    <row r="339" spans="1:2" ht="18" customHeight="1" x14ac:dyDescent="0.35">
      <c r="A339" s="13" t="s">
        <v>923</v>
      </c>
      <c r="B339" s="16">
        <v>0</v>
      </c>
    </row>
    <row r="340" spans="1:2" ht="18" customHeight="1" x14ac:dyDescent="0.35">
      <c r="A340" s="14" t="s">
        <v>924</v>
      </c>
      <c r="B340" s="17">
        <v>0</v>
      </c>
    </row>
    <row r="341" spans="1:2" ht="18" customHeight="1" x14ac:dyDescent="0.35">
      <c r="A341" s="13" t="s">
        <v>925</v>
      </c>
      <c r="B341" s="16">
        <v>0</v>
      </c>
    </row>
    <row r="342" spans="1:2" ht="18" customHeight="1" x14ac:dyDescent="0.35">
      <c r="A342" s="14" t="s">
        <v>926</v>
      </c>
      <c r="B342" s="17">
        <v>0</v>
      </c>
    </row>
    <row r="343" spans="1:2" ht="18" customHeight="1" x14ac:dyDescent="0.35">
      <c r="A343" s="13" t="s">
        <v>927</v>
      </c>
      <c r="B343" s="16">
        <v>0</v>
      </c>
    </row>
    <row r="344" spans="1:2" ht="18" customHeight="1" x14ac:dyDescent="0.35">
      <c r="A344" s="14" t="s">
        <v>928</v>
      </c>
      <c r="B344" s="17">
        <v>0</v>
      </c>
    </row>
    <row r="345" spans="1:2" ht="18" customHeight="1" x14ac:dyDescent="0.35">
      <c r="A345" s="13" t="s">
        <v>929</v>
      </c>
      <c r="B345" s="16">
        <v>23616.56784</v>
      </c>
    </row>
    <row r="346" spans="1:2" ht="18" customHeight="1" x14ac:dyDescent="0.35">
      <c r="A346" s="14" t="s">
        <v>930</v>
      </c>
      <c r="B346" s="17">
        <v>22515.581529999999</v>
      </c>
    </row>
    <row r="347" spans="1:2" ht="18" customHeight="1" x14ac:dyDescent="0.35">
      <c r="A347" s="13" t="s">
        <v>931</v>
      </c>
      <c r="B347" s="16">
        <v>20496.474389999999</v>
      </c>
    </row>
    <row r="348" spans="1:2" ht="18" customHeight="1" x14ac:dyDescent="0.35">
      <c r="A348" s="14" t="s">
        <v>914</v>
      </c>
      <c r="B348" s="17">
        <v>84.264020000000002</v>
      </c>
    </row>
    <row r="349" spans="1:2" ht="18" customHeight="1" x14ac:dyDescent="0.35">
      <c r="A349" s="13" t="s">
        <v>915</v>
      </c>
      <c r="B349" s="16">
        <v>150.95774</v>
      </c>
    </row>
    <row r="350" spans="1:2" ht="18" customHeight="1" x14ac:dyDescent="0.35">
      <c r="A350" s="14" t="s">
        <v>916</v>
      </c>
      <c r="B350" s="17">
        <v>33.78734</v>
      </c>
    </row>
    <row r="351" spans="1:2" ht="18" customHeight="1" x14ac:dyDescent="0.35">
      <c r="A351" s="13" t="s">
        <v>908</v>
      </c>
      <c r="B351" s="16">
        <v>23532.303820000001</v>
      </c>
    </row>
    <row r="352" spans="1:2" ht="18" customHeight="1" x14ac:dyDescent="0.35">
      <c r="A352" s="14" t="s">
        <v>909</v>
      </c>
      <c r="B352" s="17">
        <v>22364.623790000001</v>
      </c>
    </row>
    <row r="353" spans="1:2" ht="18" customHeight="1" x14ac:dyDescent="0.35">
      <c r="A353" s="13" t="s">
        <v>910</v>
      </c>
      <c r="B353" s="16">
        <v>20462.68705</v>
      </c>
    </row>
    <row r="354" spans="1:2" ht="18" customHeight="1" x14ac:dyDescent="0.35">
      <c r="A354" s="14" t="s">
        <v>635</v>
      </c>
      <c r="B354" s="17">
        <v>0</v>
      </c>
    </row>
    <row r="355" spans="1:2" ht="18" customHeight="1" x14ac:dyDescent="0.35">
      <c r="A355" s="13" t="s">
        <v>636</v>
      </c>
      <c r="B355" s="16">
        <v>0</v>
      </c>
    </row>
    <row r="356" spans="1:2" ht="18" customHeight="1" x14ac:dyDescent="0.35">
      <c r="A356" s="14" t="s">
        <v>637</v>
      </c>
      <c r="B356" s="17">
        <v>0</v>
      </c>
    </row>
    <row r="357" spans="1:2" ht="18" customHeight="1" x14ac:dyDescent="0.35">
      <c r="A357" s="13" t="s">
        <v>932</v>
      </c>
      <c r="B357" s="16">
        <v>110.64044</v>
      </c>
    </row>
    <row r="358" spans="1:2" ht="18" customHeight="1" x14ac:dyDescent="0.35">
      <c r="A358" s="14" t="s">
        <v>933</v>
      </c>
      <c r="B358" s="17">
        <v>232.35095999999999</v>
      </c>
    </row>
    <row r="359" spans="1:2" ht="18" customHeight="1" x14ac:dyDescent="0.35">
      <c r="A359" s="13" t="s">
        <v>934</v>
      </c>
      <c r="B359" s="16">
        <v>203.20935</v>
      </c>
    </row>
    <row r="360" spans="1:2" ht="18" customHeight="1" x14ac:dyDescent="0.35">
      <c r="A360" s="14" t="s">
        <v>914</v>
      </c>
      <c r="B360" s="17">
        <v>86.594759999999994</v>
      </c>
    </row>
    <row r="361" spans="1:2" ht="18" customHeight="1" x14ac:dyDescent="0.35">
      <c r="A361" s="13" t="s">
        <v>915</v>
      </c>
      <c r="B361" s="16">
        <v>108.16683</v>
      </c>
    </row>
    <row r="362" spans="1:2" ht="18" customHeight="1" x14ac:dyDescent="0.35">
      <c r="A362" s="14" t="s">
        <v>916</v>
      </c>
      <c r="B362" s="17">
        <v>16.750610000000002</v>
      </c>
    </row>
    <row r="363" spans="1:2" ht="18" customHeight="1" x14ac:dyDescent="0.35">
      <c r="A363" s="13" t="s">
        <v>911</v>
      </c>
      <c r="B363" s="16">
        <v>6629.2513399999998</v>
      </c>
    </row>
    <row r="364" spans="1:2" ht="18" customHeight="1" x14ac:dyDescent="0.35">
      <c r="A364" s="14" t="s">
        <v>912</v>
      </c>
      <c r="B364" s="17">
        <v>6924.4106700000002</v>
      </c>
    </row>
    <row r="365" spans="1:2" ht="18" customHeight="1" x14ac:dyDescent="0.35">
      <c r="A365" s="13" t="s">
        <v>913</v>
      </c>
      <c r="B365" s="16">
        <v>6941.8638799999999</v>
      </c>
    </row>
    <row r="366" spans="1:2" ht="18" customHeight="1" x14ac:dyDescent="0.35">
      <c r="A366" s="14" t="s">
        <v>635</v>
      </c>
      <c r="B366" s="17">
        <v>0</v>
      </c>
    </row>
    <row r="367" spans="1:2" ht="18" customHeight="1" x14ac:dyDescent="0.35">
      <c r="A367" s="13" t="s">
        <v>636</v>
      </c>
      <c r="B367" s="16">
        <v>0</v>
      </c>
    </row>
    <row r="368" spans="1:2" ht="18" customHeight="1" x14ac:dyDescent="0.35">
      <c r="A368" s="14" t="s">
        <v>637</v>
      </c>
      <c r="B368" s="17">
        <v>0</v>
      </c>
    </row>
    <row r="369" spans="1:2" ht="18" customHeight="1" x14ac:dyDescent="0.35">
      <c r="A369" s="13" t="s">
        <v>935</v>
      </c>
      <c r="B369" s="16">
        <v>0</v>
      </c>
    </row>
    <row r="370" spans="1:2" ht="18" customHeight="1" x14ac:dyDescent="0.35">
      <c r="A370" s="14" t="s">
        <v>936</v>
      </c>
      <c r="B370" s="17">
        <v>0</v>
      </c>
    </row>
    <row r="371" spans="1:2" ht="18" customHeight="1" x14ac:dyDescent="0.35">
      <c r="A371" s="13" t="s">
        <v>937</v>
      </c>
      <c r="B371" s="16">
        <v>0</v>
      </c>
    </row>
    <row r="372" spans="1:2" ht="18" customHeight="1" x14ac:dyDescent="0.35">
      <c r="A372" s="14" t="s">
        <v>938</v>
      </c>
      <c r="B372" s="17">
        <v>11931.780570000001</v>
      </c>
    </row>
    <row r="373" spans="1:2" ht="18" customHeight="1" x14ac:dyDescent="0.35">
      <c r="A373" s="13" t="s">
        <v>939</v>
      </c>
      <c r="B373" s="16">
        <v>11333.408160000001</v>
      </c>
    </row>
    <row r="374" spans="1:2" ht="18" customHeight="1" x14ac:dyDescent="0.35">
      <c r="A374" s="14" t="s">
        <v>940</v>
      </c>
      <c r="B374" s="17">
        <v>10703.17296</v>
      </c>
    </row>
    <row r="375" spans="1:2" ht="18" customHeight="1" x14ac:dyDescent="0.35">
      <c r="A375" s="13" t="s">
        <v>941</v>
      </c>
      <c r="B375" s="16">
        <v>150.83082999999999</v>
      </c>
    </row>
    <row r="376" spans="1:2" ht="18" customHeight="1" x14ac:dyDescent="0.35">
      <c r="A376" s="14" t="s">
        <v>942</v>
      </c>
      <c r="B376" s="17">
        <v>112.99102000000001</v>
      </c>
    </row>
    <row r="377" spans="1:2" ht="18" customHeight="1" x14ac:dyDescent="0.35">
      <c r="A377" s="13" t="s">
        <v>943</v>
      </c>
      <c r="B377" s="16">
        <v>79.617660000000001</v>
      </c>
    </row>
    <row r="378" spans="1:2" ht="18" customHeight="1" x14ac:dyDescent="0.35">
      <c r="A378" s="14" t="s">
        <v>944</v>
      </c>
      <c r="B378" s="17">
        <v>0</v>
      </c>
    </row>
    <row r="379" spans="1:2" ht="18" customHeight="1" x14ac:dyDescent="0.35">
      <c r="A379" s="13" t="s">
        <v>945</v>
      </c>
      <c r="B379" s="16">
        <v>0</v>
      </c>
    </row>
    <row r="380" spans="1:2" ht="18" customHeight="1" x14ac:dyDescent="0.35">
      <c r="A380" s="14" t="s">
        <v>946</v>
      </c>
      <c r="B380" s="17">
        <v>0</v>
      </c>
    </row>
    <row r="381" spans="1:2" ht="18" customHeight="1" x14ac:dyDescent="0.35">
      <c r="A381" s="13" t="s">
        <v>947</v>
      </c>
      <c r="B381" s="16">
        <v>61.26</v>
      </c>
    </row>
    <row r="382" spans="1:2" ht="18" customHeight="1" x14ac:dyDescent="0.35">
      <c r="A382" s="14" t="s">
        <v>948</v>
      </c>
      <c r="B382" s="17">
        <v>69.753</v>
      </c>
    </row>
    <row r="383" spans="1:2" ht="18" customHeight="1" x14ac:dyDescent="0.35">
      <c r="A383" s="13" t="s">
        <v>949</v>
      </c>
      <c r="B383" s="16">
        <v>61.503999999999998</v>
      </c>
    </row>
    <row r="384" spans="1:2" ht="18" customHeight="1" x14ac:dyDescent="0.35">
      <c r="A384" s="14" t="s">
        <v>950</v>
      </c>
      <c r="B384" s="17">
        <v>158.136</v>
      </c>
    </row>
    <row r="385" spans="1:2" ht="18" customHeight="1" x14ac:dyDescent="0.35">
      <c r="A385" s="13" t="s">
        <v>951</v>
      </c>
      <c r="B385" s="16">
        <v>230.61099999999999</v>
      </c>
    </row>
    <row r="386" spans="1:2" ht="18" customHeight="1" x14ac:dyDescent="0.35">
      <c r="A386" s="14" t="s">
        <v>952</v>
      </c>
      <c r="B386" s="17">
        <v>159.773</v>
      </c>
    </row>
    <row r="387" spans="1:2" ht="18" customHeight="1" x14ac:dyDescent="0.35">
      <c r="A387" s="13" t="s">
        <v>953</v>
      </c>
      <c r="B387" s="16">
        <v>38.738999999999997</v>
      </c>
    </row>
    <row r="388" spans="1:2" ht="18" customHeight="1" x14ac:dyDescent="0.35">
      <c r="A388" s="14" t="s">
        <v>954</v>
      </c>
      <c r="B388" s="17">
        <v>30.245999999999999</v>
      </c>
    </row>
    <row r="389" spans="1:2" ht="18" customHeight="1" x14ac:dyDescent="0.35">
      <c r="A389" s="13" t="s">
        <v>955</v>
      </c>
      <c r="B389" s="16">
        <v>38.494999999999997</v>
      </c>
    </row>
    <row r="390" spans="1:2" ht="18" customHeight="1" x14ac:dyDescent="0.35">
      <c r="A390" s="14" t="s">
        <v>956</v>
      </c>
      <c r="B390" s="17">
        <v>153.18700000000001</v>
      </c>
    </row>
    <row r="391" spans="1:2" ht="18" customHeight="1" x14ac:dyDescent="0.35">
      <c r="A391" s="13" t="s">
        <v>957</v>
      </c>
      <c r="B391" s="16">
        <v>123.876</v>
      </c>
    </row>
    <row r="392" spans="1:2" ht="18" customHeight="1" x14ac:dyDescent="0.35">
      <c r="A392" s="14" t="s">
        <v>958</v>
      </c>
      <c r="B392" s="17">
        <v>142.76599999999999</v>
      </c>
    </row>
    <row r="393" spans="1:2" ht="18" customHeight="1" x14ac:dyDescent="0.35">
      <c r="A393" s="13" t="s">
        <v>959</v>
      </c>
      <c r="B393" s="16">
        <v>75.385999999999996</v>
      </c>
    </row>
    <row r="394" spans="1:2" ht="18" customHeight="1" x14ac:dyDescent="0.35">
      <c r="A394" s="14" t="s">
        <v>960</v>
      </c>
      <c r="B394" s="17">
        <v>75.912000000000006</v>
      </c>
    </row>
    <row r="395" spans="1:2" ht="18" customHeight="1" x14ac:dyDescent="0.35">
      <c r="A395" s="13" t="s">
        <v>961</v>
      </c>
      <c r="B395" s="16">
        <v>75.346000000000004</v>
      </c>
    </row>
    <row r="396" spans="1:2" ht="18" customHeight="1" x14ac:dyDescent="0.35">
      <c r="A396" s="14" t="s">
        <v>962</v>
      </c>
      <c r="B396" s="17">
        <v>45.768000000000001</v>
      </c>
    </row>
    <row r="397" spans="1:2" ht="18" customHeight="1" x14ac:dyDescent="0.35">
      <c r="A397" s="13" t="s">
        <v>963</v>
      </c>
      <c r="B397" s="16">
        <v>29.591000000000001</v>
      </c>
    </row>
    <row r="398" spans="1:2" ht="18" customHeight="1" x14ac:dyDescent="0.35">
      <c r="A398" s="14" t="s">
        <v>964</v>
      </c>
      <c r="B398" s="17">
        <v>34.747</v>
      </c>
    </row>
    <row r="399" spans="1:2" ht="18" customHeight="1" x14ac:dyDescent="0.35">
      <c r="A399" s="13" t="s">
        <v>965</v>
      </c>
      <c r="B399" s="16">
        <v>386.26900000000001</v>
      </c>
    </row>
    <row r="400" spans="1:2" ht="18" customHeight="1" x14ac:dyDescent="0.35">
      <c r="A400" s="14" t="s">
        <v>966</v>
      </c>
      <c r="B400" s="17">
        <v>160.10499999999999</v>
      </c>
    </row>
    <row r="401" spans="1:2" ht="18" customHeight="1" x14ac:dyDescent="0.35">
      <c r="A401" s="13" t="s">
        <v>967</v>
      </c>
      <c r="B401" s="16">
        <v>142.36600000000001</v>
      </c>
    </row>
    <row r="402" spans="1:2" ht="18" customHeight="1" x14ac:dyDescent="0.35">
      <c r="A402" s="14" t="s">
        <v>968</v>
      </c>
      <c r="B402" s="17">
        <v>70.756</v>
      </c>
    </row>
    <row r="403" spans="1:2" ht="18" customHeight="1" x14ac:dyDescent="0.35">
      <c r="A403" s="13" t="s">
        <v>969</v>
      </c>
      <c r="B403" s="16">
        <v>71.730999999999995</v>
      </c>
    </row>
    <row r="404" spans="1:2" ht="18" customHeight="1" x14ac:dyDescent="0.35">
      <c r="A404" s="14" t="s">
        <v>970</v>
      </c>
      <c r="B404" s="17">
        <v>66.926000000000002</v>
      </c>
    </row>
    <row r="405" spans="1:2" ht="18" customHeight="1" x14ac:dyDescent="0.35">
      <c r="A405" s="13" t="s">
        <v>971</v>
      </c>
      <c r="B405" s="16">
        <v>93.858000000000004</v>
      </c>
    </row>
    <row r="406" spans="1:2" ht="18" customHeight="1" x14ac:dyDescent="0.35">
      <c r="A406" s="14" t="s">
        <v>972</v>
      </c>
      <c r="B406" s="17">
        <v>94.492000000000004</v>
      </c>
    </row>
    <row r="407" spans="1:2" ht="18" customHeight="1" x14ac:dyDescent="0.35">
      <c r="A407" s="13" t="s">
        <v>973</v>
      </c>
      <c r="B407" s="16">
        <v>88.825000000000003</v>
      </c>
    </row>
    <row r="408" spans="1:2" ht="18" customHeight="1" x14ac:dyDescent="0.35">
      <c r="A408" s="14" t="s">
        <v>974</v>
      </c>
      <c r="B408" s="17">
        <v>156.30799999999999</v>
      </c>
    </row>
    <row r="409" spans="1:2" ht="18" customHeight="1" x14ac:dyDescent="0.35">
      <c r="A409" s="13" t="s">
        <v>975</v>
      </c>
      <c r="B409" s="16">
        <v>82.972999999999999</v>
      </c>
    </row>
    <row r="410" spans="1:2" ht="18" customHeight="1" x14ac:dyDescent="0.35">
      <c r="A410" s="14" t="s">
        <v>976</v>
      </c>
      <c r="B410" s="17">
        <v>51.973999999999997</v>
      </c>
    </row>
    <row r="411" spans="1:2" ht="18" customHeight="1" x14ac:dyDescent="0.35">
      <c r="A411" s="13" t="s">
        <v>977</v>
      </c>
      <c r="B411" s="16">
        <v>16.617999999999999</v>
      </c>
    </row>
    <row r="412" spans="1:2" ht="18" customHeight="1" x14ac:dyDescent="0.35">
      <c r="A412" s="14" t="s">
        <v>978</v>
      </c>
      <c r="B412" s="17">
        <v>18.713000000000001</v>
      </c>
    </row>
    <row r="413" spans="1:2" ht="18" customHeight="1" x14ac:dyDescent="0.35">
      <c r="A413" s="13" t="s">
        <v>979</v>
      </c>
      <c r="B413" s="16">
        <v>41.738</v>
      </c>
    </row>
    <row r="414" spans="1:2" ht="18" customHeight="1" x14ac:dyDescent="0.35">
      <c r="A414" s="14" t="s">
        <v>980</v>
      </c>
      <c r="B414" s="17">
        <v>63.235999999999997</v>
      </c>
    </row>
    <row r="415" spans="1:2" ht="18" customHeight="1" x14ac:dyDescent="0.35">
      <c r="A415" s="13" t="s">
        <v>981</v>
      </c>
      <c r="B415" s="16">
        <v>43.362000000000002</v>
      </c>
    </row>
    <row r="416" spans="1:2" ht="18" customHeight="1" x14ac:dyDescent="0.35">
      <c r="A416" s="14" t="s">
        <v>982</v>
      </c>
      <c r="B416" s="17">
        <v>62.588000000000001</v>
      </c>
    </row>
    <row r="417" spans="1:2" ht="18" customHeight="1" x14ac:dyDescent="0.35">
      <c r="A417" s="13" t="s">
        <v>983</v>
      </c>
      <c r="B417" s="16">
        <v>89.653000000000006</v>
      </c>
    </row>
    <row r="418" spans="1:2" ht="18" customHeight="1" x14ac:dyDescent="0.35">
      <c r="A418" s="14" t="s">
        <v>984</v>
      </c>
      <c r="B418" s="17">
        <v>86.558000000000007</v>
      </c>
    </row>
    <row r="419" spans="1:2" ht="18" customHeight="1" x14ac:dyDescent="0.35">
      <c r="A419" s="13" t="s">
        <v>985</v>
      </c>
      <c r="B419" s="16">
        <v>79.899000000000001</v>
      </c>
    </row>
    <row r="420" spans="1:2" ht="18" customHeight="1" x14ac:dyDescent="0.35">
      <c r="A420" s="14" t="s">
        <v>986</v>
      </c>
      <c r="B420" s="17">
        <v>1.2928E-2</v>
      </c>
    </row>
    <row r="421" spans="1:2" ht="18" customHeight="1" x14ac:dyDescent="0.35">
      <c r="A421" s="13" t="s">
        <v>987</v>
      </c>
      <c r="B421" s="16">
        <v>6.7019999999999996E-3</v>
      </c>
    </row>
    <row r="422" spans="1:2" ht="18" customHeight="1" x14ac:dyDescent="0.35">
      <c r="A422" s="14" t="s">
        <v>988</v>
      </c>
      <c r="B422" s="17">
        <v>5.849E-3</v>
      </c>
    </row>
    <row r="423" spans="1:2" ht="18" customHeight="1" x14ac:dyDescent="0.35">
      <c r="A423" s="13" t="s">
        <v>989</v>
      </c>
      <c r="B423" s="16">
        <v>0.127327</v>
      </c>
    </row>
    <row r="424" spans="1:2" ht="18" customHeight="1" x14ac:dyDescent="0.35">
      <c r="A424" s="14" t="s">
        <v>990</v>
      </c>
      <c r="B424" s="17">
        <v>9.1356999999999994E-2</v>
      </c>
    </row>
    <row r="425" spans="1:2" ht="18" customHeight="1" x14ac:dyDescent="0.35">
      <c r="A425" s="13" t="s">
        <v>991</v>
      </c>
      <c r="B425" s="16">
        <v>0.13118099999999999</v>
      </c>
    </row>
    <row r="426" spans="1:2" ht="18" customHeight="1" x14ac:dyDescent="0.35">
      <c r="A426" s="14" t="s">
        <v>992</v>
      </c>
      <c r="B426" s="17">
        <v>93.843999999999994</v>
      </c>
    </row>
    <row r="427" spans="1:2" ht="18" customHeight="1" x14ac:dyDescent="0.35">
      <c r="A427" s="13" t="s">
        <v>993</v>
      </c>
      <c r="B427" s="16">
        <v>86.406999999999996</v>
      </c>
    </row>
    <row r="428" spans="1:2" ht="18" customHeight="1" x14ac:dyDescent="0.35">
      <c r="A428" s="14" t="s">
        <v>994</v>
      </c>
      <c r="B428" s="17">
        <v>87.808000000000007</v>
      </c>
    </row>
    <row r="429" spans="1:2" ht="18" customHeight="1" x14ac:dyDescent="0.35">
      <c r="A429" s="13" t="s">
        <v>995</v>
      </c>
      <c r="B429" s="16">
        <v>1.34</v>
      </c>
    </row>
    <row r="430" spans="1:2" ht="18" customHeight="1" x14ac:dyDescent="0.35">
      <c r="A430" s="14" t="s">
        <v>996</v>
      </c>
      <c r="B430" s="17">
        <v>1.304</v>
      </c>
    </row>
    <row r="431" spans="1:2" ht="18" customHeight="1" x14ac:dyDescent="0.35">
      <c r="A431" s="13" t="s">
        <v>997</v>
      </c>
      <c r="B431" s="16">
        <v>1.256</v>
      </c>
    </row>
    <row r="432" spans="1:2" ht="18" customHeight="1" x14ac:dyDescent="0.35">
      <c r="A432" s="14" t="s">
        <v>998</v>
      </c>
      <c r="B432" s="17">
        <v>1.5489999999999999</v>
      </c>
    </row>
    <row r="433" spans="1:2" ht="18" customHeight="1" x14ac:dyDescent="0.35">
      <c r="A433" s="13" t="s">
        <v>999</v>
      </c>
      <c r="B433" s="16">
        <v>1.7969999999999999</v>
      </c>
    </row>
    <row r="434" spans="1:2" ht="18" customHeight="1" x14ac:dyDescent="0.35">
      <c r="A434" s="14" t="s">
        <v>1000</v>
      </c>
      <c r="B434" s="17">
        <v>1.744</v>
      </c>
    </row>
    <row r="435" spans="1:2" ht="18" customHeight="1" x14ac:dyDescent="0.35">
      <c r="A435" s="13" t="s">
        <v>1001</v>
      </c>
      <c r="B435" s="16">
        <v>0.14399999999999999</v>
      </c>
    </row>
    <row r="436" spans="1:2" ht="18" customHeight="1" x14ac:dyDescent="0.35">
      <c r="A436" s="14" t="s">
        <v>1002</v>
      </c>
      <c r="B436" s="17">
        <v>0.16400000000000001</v>
      </c>
    </row>
    <row r="437" spans="1:2" ht="18" customHeight="1" x14ac:dyDescent="0.35">
      <c r="A437" s="13" t="s">
        <v>1003</v>
      </c>
      <c r="B437" s="16">
        <v>0.10100000000000001</v>
      </c>
    </row>
    <row r="438" spans="1:2" ht="18" customHeight="1" x14ac:dyDescent="0.35">
      <c r="A438" s="14" t="s">
        <v>1004</v>
      </c>
      <c r="B438" s="17">
        <v>4825.8317299999999</v>
      </c>
    </row>
    <row r="439" spans="1:2" ht="18" customHeight="1" x14ac:dyDescent="0.35">
      <c r="A439" s="13" t="s">
        <v>1005</v>
      </c>
      <c r="B439" s="16">
        <v>5493.6443300000001</v>
      </c>
    </row>
    <row r="440" spans="1:2" ht="18" customHeight="1" x14ac:dyDescent="0.35">
      <c r="A440" s="14" t="s">
        <v>1006</v>
      </c>
      <c r="B440" s="17">
        <v>5398.543619</v>
      </c>
    </row>
    <row r="441" spans="1:2" ht="18" customHeight="1" x14ac:dyDescent="0.35">
      <c r="A441" s="13" t="s">
        <v>1007</v>
      </c>
      <c r="B441" s="16">
        <v>12.484999999999999</v>
      </c>
    </row>
    <row r="442" spans="1:2" ht="18" customHeight="1" x14ac:dyDescent="0.35">
      <c r="A442" s="14" t="s">
        <v>1008</v>
      </c>
      <c r="B442" s="17">
        <v>14.632</v>
      </c>
    </row>
    <row r="443" spans="1:2" ht="18" customHeight="1" x14ac:dyDescent="0.35">
      <c r="A443" s="13" t="s">
        <v>1009</v>
      </c>
      <c r="B443" s="16">
        <v>13.442</v>
      </c>
    </row>
    <row r="444" spans="1:2" ht="18" customHeight="1" x14ac:dyDescent="0.35">
      <c r="A444" s="14" t="s">
        <v>1010</v>
      </c>
      <c r="B444" s="17">
        <v>15.957000000000001</v>
      </c>
    </row>
    <row r="445" spans="1:2" ht="18" customHeight="1" x14ac:dyDescent="0.35">
      <c r="A445" s="13" t="s">
        <v>1011</v>
      </c>
      <c r="B445" s="16">
        <v>18.462</v>
      </c>
    </row>
    <row r="446" spans="1:2" ht="18" customHeight="1" x14ac:dyDescent="0.35">
      <c r="A446" s="14" t="s">
        <v>1012</v>
      </c>
      <c r="B446" s="17">
        <v>15.433</v>
      </c>
    </row>
    <row r="447" spans="1:2" ht="18" customHeight="1" x14ac:dyDescent="0.35">
      <c r="A447" s="13" t="s">
        <v>1013</v>
      </c>
      <c r="B447" s="16">
        <v>199.38830400000001</v>
      </c>
    </row>
    <row r="448" spans="1:2" ht="18" customHeight="1" x14ac:dyDescent="0.35">
      <c r="A448" s="14" t="s">
        <v>1014</v>
      </c>
      <c r="B448" s="17">
        <v>203.10654</v>
      </c>
    </row>
    <row r="449" spans="1:2" ht="18" customHeight="1" x14ac:dyDescent="0.35">
      <c r="A449" s="13" t="s">
        <v>1015</v>
      </c>
      <c r="B449" s="16">
        <v>202.938075</v>
      </c>
    </row>
    <row r="450" spans="1:2" ht="18" customHeight="1" x14ac:dyDescent="0.35">
      <c r="A450" s="14" t="s">
        <v>1016</v>
      </c>
      <c r="B450" s="17">
        <v>26.528279999999999</v>
      </c>
    </row>
    <row r="451" spans="1:2" ht="18" customHeight="1" x14ac:dyDescent="0.35">
      <c r="A451" s="13" t="s">
        <v>1017</v>
      </c>
      <c r="B451" s="16">
        <v>34.393469000000003</v>
      </c>
    </row>
    <row r="452" spans="1:2" ht="18" customHeight="1" x14ac:dyDescent="0.35">
      <c r="A452" s="14" t="s">
        <v>1018</v>
      </c>
      <c r="B452" s="17">
        <v>31.068477000000001</v>
      </c>
    </row>
    <row r="453" spans="1:2" ht="18" customHeight="1" x14ac:dyDescent="0.35">
      <c r="A453" s="13" t="s">
        <v>1019</v>
      </c>
      <c r="B453" s="16">
        <v>106.559</v>
      </c>
    </row>
    <row r="454" spans="1:2" ht="18" customHeight="1" x14ac:dyDescent="0.35">
      <c r="A454" s="14" t="s">
        <v>1020</v>
      </c>
      <c r="B454" s="17">
        <v>115.73</v>
      </c>
    </row>
    <row r="455" spans="1:2" ht="18" customHeight="1" x14ac:dyDescent="0.35">
      <c r="A455" s="13" t="s">
        <v>1021</v>
      </c>
      <c r="B455" s="16">
        <v>113.884</v>
      </c>
    </row>
    <row r="456" spans="1:2" ht="18" customHeight="1" x14ac:dyDescent="0.35">
      <c r="A456" s="14" t="s">
        <v>1022</v>
      </c>
      <c r="B456" s="17">
        <v>8650.2860789999995</v>
      </c>
    </row>
    <row r="457" spans="1:2" ht="18" customHeight="1" x14ac:dyDescent="0.35">
      <c r="A457" s="13" t="s">
        <v>1023</v>
      </c>
      <c r="B457" s="16">
        <v>9356.4992189999994</v>
      </c>
    </row>
    <row r="458" spans="1:2" ht="18" customHeight="1" x14ac:dyDescent="0.35">
      <c r="A458" s="14" t="s">
        <v>1024</v>
      </c>
      <c r="B458" s="17">
        <v>6783.2407890000004</v>
      </c>
    </row>
    <row r="459" spans="1:2" ht="18" customHeight="1" x14ac:dyDescent="0.35">
      <c r="A459" s="13" t="s">
        <v>1025</v>
      </c>
      <c r="B459" s="16">
        <v>36.457000000000001</v>
      </c>
    </row>
    <row r="460" spans="1:2" ht="18" customHeight="1" x14ac:dyDescent="0.35">
      <c r="A460" s="14" t="s">
        <v>1026</v>
      </c>
      <c r="B460" s="17">
        <v>41.131</v>
      </c>
    </row>
    <row r="461" spans="1:2" ht="18" customHeight="1" x14ac:dyDescent="0.35">
      <c r="A461" s="13" t="s">
        <v>1027</v>
      </c>
      <c r="B461" s="16">
        <v>32.768999999999998</v>
      </c>
    </row>
    <row r="462" spans="1:2" ht="18" customHeight="1" x14ac:dyDescent="0.35">
      <c r="A462" s="14" t="s">
        <v>1028</v>
      </c>
      <c r="B462" s="17">
        <v>16.402999999999999</v>
      </c>
    </row>
    <row r="463" spans="1:2" ht="18" customHeight="1" x14ac:dyDescent="0.35">
      <c r="A463" s="13" t="s">
        <v>1029</v>
      </c>
      <c r="B463" s="16">
        <v>18.856000000000002</v>
      </c>
    </row>
    <row r="464" spans="1:2" ht="18" customHeight="1" x14ac:dyDescent="0.35">
      <c r="A464" s="14" t="s">
        <v>1030</v>
      </c>
      <c r="B464" s="17">
        <v>15.734</v>
      </c>
    </row>
    <row r="465" spans="1:2" ht="18" customHeight="1" x14ac:dyDescent="0.35">
      <c r="A465" s="13" t="s">
        <v>1031</v>
      </c>
      <c r="B465" s="16">
        <v>24.448</v>
      </c>
    </row>
    <row r="466" spans="1:2" ht="18" customHeight="1" x14ac:dyDescent="0.35">
      <c r="A466" s="14" t="s">
        <v>1032</v>
      </c>
      <c r="B466" s="17">
        <v>25.010999999999999</v>
      </c>
    </row>
    <row r="467" spans="1:2" ht="18" customHeight="1" x14ac:dyDescent="0.35">
      <c r="A467" s="13" t="s">
        <v>1033</v>
      </c>
      <c r="B467" s="16">
        <v>22.289000000000001</v>
      </c>
    </row>
    <row r="468" spans="1:2" ht="18" customHeight="1" x14ac:dyDescent="0.35">
      <c r="A468" s="14" t="s">
        <v>1034</v>
      </c>
      <c r="B468" s="17">
        <v>11.991</v>
      </c>
    </row>
    <row r="469" spans="1:2" ht="18" customHeight="1" x14ac:dyDescent="0.35">
      <c r="A469" s="13" t="s">
        <v>1035</v>
      </c>
      <c r="B469" s="16">
        <v>16.34</v>
      </c>
    </row>
    <row r="470" spans="1:2" ht="18" customHeight="1" x14ac:dyDescent="0.35">
      <c r="A470" s="14" t="s">
        <v>1036</v>
      </c>
      <c r="B470" s="17">
        <v>15.269</v>
      </c>
    </row>
    <row r="471" spans="1:2" ht="18" customHeight="1" x14ac:dyDescent="0.35">
      <c r="A471" s="13" t="s">
        <v>1037</v>
      </c>
      <c r="B471" s="16">
        <v>16.210999999999999</v>
      </c>
    </row>
    <row r="472" spans="1:2" ht="18" customHeight="1" x14ac:dyDescent="0.35">
      <c r="A472" s="14" t="s">
        <v>1038</v>
      </c>
      <c r="B472" s="17">
        <v>15.374000000000001</v>
      </c>
    </row>
    <row r="473" spans="1:2" ht="18" customHeight="1" x14ac:dyDescent="0.35">
      <c r="A473" s="13" t="s">
        <v>1039</v>
      </c>
      <c r="B473" s="16">
        <v>14.63</v>
      </c>
    </row>
    <row r="474" spans="1:2" ht="18" customHeight="1" x14ac:dyDescent="0.35">
      <c r="A474" s="14" t="s">
        <v>1040</v>
      </c>
      <c r="B474" s="17">
        <v>32.324534999999997</v>
      </c>
    </row>
    <row r="475" spans="1:2" ht="18" customHeight="1" x14ac:dyDescent="0.35">
      <c r="A475" s="13" t="s">
        <v>1041</v>
      </c>
      <c r="B475" s="16">
        <v>31.226731999999998</v>
      </c>
    </row>
    <row r="476" spans="1:2" ht="18" customHeight="1" x14ac:dyDescent="0.35">
      <c r="A476" s="14" t="s">
        <v>1042</v>
      </c>
      <c r="B476" s="17">
        <v>29.690124999999998</v>
      </c>
    </row>
    <row r="477" spans="1:2" ht="18" customHeight="1" x14ac:dyDescent="0.35">
      <c r="A477" s="13" t="s">
        <v>1043</v>
      </c>
      <c r="B477" s="16">
        <v>92.748000000000005</v>
      </c>
    </row>
    <row r="478" spans="1:2" ht="18" customHeight="1" x14ac:dyDescent="0.35">
      <c r="A478" s="14" t="s">
        <v>1044</v>
      </c>
      <c r="B478" s="17">
        <v>70.451999999999998</v>
      </c>
    </row>
    <row r="479" spans="1:2" ht="18" customHeight="1" x14ac:dyDescent="0.35">
      <c r="A479" s="13" t="s">
        <v>1045</v>
      </c>
      <c r="B479" s="16">
        <v>81.647000000000006</v>
      </c>
    </row>
    <row r="480" spans="1:2" ht="18" customHeight="1" x14ac:dyDescent="0.35">
      <c r="A480" s="14" t="s">
        <v>1046</v>
      </c>
      <c r="B480" s="17">
        <v>112.81793</v>
      </c>
    </row>
    <row r="481" spans="1:2" ht="18" customHeight="1" x14ac:dyDescent="0.35">
      <c r="A481" s="13" t="s">
        <v>1047</v>
      </c>
      <c r="B481" s="16">
        <v>103.59208</v>
      </c>
    </row>
    <row r="482" spans="1:2" ht="18" customHeight="1" x14ac:dyDescent="0.35">
      <c r="A482" s="14" t="s">
        <v>1048</v>
      </c>
      <c r="B482" s="17">
        <v>70.810749999999999</v>
      </c>
    </row>
    <row r="483" spans="1:2" ht="18" customHeight="1" x14ac:dyDescent="0.35">
      <c r="A483" s="13" t="s">
        <v>1049</v>
      </c>
      <c r="B483" s="16">
        <v>4930.7469700000001</v>
      </c>
    </row>
    <row r="484" spans="1:2" ht="18" customHeight="1" x14ac:dyDescent="0.35">
      <c r="A484" s="14" t="s">
        <v>1050</v>
      </c>
      <c r="B484" s="17">
        <v>5667.1751599999998</v>
      </c>
    </row>
    <row r="485" spans="1:2" ht="18" customHeight="1" x14ac:dyDescent="0.35">
      <c r="A485" s="13" t="s">
        <v>1051</v>
      </c>
      <c r="B485" s="16">
        <v>4332.7160999999996</v>
      </c>
    </row>
    <row r="486" spans="1:2" ht="18" customHeight="1" x14ac:dyDescent="0.35">
      <c r="A486" s="14" t="s">
        <v>1052</v>
      </c>
      <c r="B486" s="17">
        <v>4147.3843399999996</v>
      </c>
    </row>
    <row r="487" spans="1:2" ht="18" customHeight="1" x14ac:dyDescent="0.35">
      <c r="A487" s="13" t="s">
        <v>1053</v>
      </c>
      <c r="B487" s="16">
        <v>4964.15542</v>
      </c>
    </row>
    <row r="488" spans="1:2" ht="18" customHeight="1" x14ac:dyDescent="0.35">
      <c r="A488" s="14" t="s">
        <v>1054</v>
      </c>
      <c r="B488" s="17">
        <v>3709.12547</v>
      </c>
    </row>
    <row r="489" spans="1:2" ht="18" customHeight="1" x14ac:dyDescent="0.35">
      <c r="A489" s="13" t="s">
        <v>1055</v>
      </c>
      <c r="B489" s="16">
        <v>17.478999999999999</v>
      </c>
    </row>
    <row r="490" spans="1:2" ht="18" customHeight="1" x14ac:dyDescent="0.35">
      <c r="A490" s="14" t="s">
        <v>1056</v>
      </c>
      <c r="B490" s="17">
        <v>21.821999999999999</v>
      </c>
    </row>
    <row r="491" spans="1:2" ht="18" customHeight="1" x14ac:dyDescent="0.35">
      <c r="A491" s="13" t="s">
        <v>1057</v>
      </c>
      <c r="B491" s="16">
        <v>17.917999999999999</v>
      </c>
    </row>
    <row r="492" spans="1:2" ht="18" customHeight="1" x14ac:dyDescent="0.35">
      <c r="A492" s="14" t="s">
        <v>1058</v>
      </c>
      <c r="B492" s="17">
        <v>13.304</v>
      </c>
    </row>
    <row r="493" spans="1:2" ht="18" customHeight="1" x14ac:dyDescent="0.35">
      <c r="A493" s="13" t="s">
        <v>1059</v>
      </c>
      <c r="B493" s="16">
        <v>16.933</v>
      </c>
    </row>
    <row r="494" spans="1:2" ht="18" customHeight="1" x14ac:dyDescent="0.35">
      <c r="A494" s="14" t="s">
        <v>1060</v>
      </c>
      <c r="B494" s="17">
        <v>15.308999999999999</v>
      </c>
    </row>
    <row r="495" spans="1:2" ht="18" customHeight="1" x14ac:dyDescent="0.35">
      <c r="A495" s="13" t="s">
        <v>1061</v>
      </c>
      <c r="B495" s="16">
        <v>20.381</v>
      </c>
    </row>
    <row r="496" spans="1:2" ht="18" customHeight="1" x14ac:dyDescent="0.35">
      <c r="A496" s="14" t="s">
        <v>1062</v>
      </c>
      <c r="B496" s="17">
        <v>20.975999999999999</v>
      </c>
    </row>
    <row r="497" spans="1:2" ht="18" customHeight="1" x14ac:dyDescent="0.35">
      <c r="A497" s="13" t="s">
        <v>1063</v>
      </c>
      <c r="B497" s="16">
        <v>21.856000000000002</v>
      </c>
    </row>
    <row r="498" spans="1:2" ht="18" customHeight="1" x14ac:dyDescent="0.35">
      <c r="A498" s="14" t="s">
        <v>1064</v>
      </c>
      <c r="B498" s="17">
        <v>19.129000000000001</v>
      </c>
    </row>
    <row r="499" spans="1:2" ht="18" customHeight="1" x14ac:dyDescent="0.35">
      <c r="A499" s="13" t="s">
        <v>1065</v>
      </c>
      <c r="B499" s="16">
        <v>19.821000000000002</v>
      </c>
    </row>
    <row r="500" spans="1:2" ht="18" customHeight="1" x14ac:dyDescent="0.35">
      <c r="A500" s="14" t="s">
        <v>1066</v>
      </c>
      <c r="B500" s="17">
        <v>19.414000000000001</v>
      </c>
    </row>
    <row r="501" spans="1:2" ht="18" customHeight="1" x14ac:dyDescent="0.35">
      <c r="A501" s="13" t="s">
        <v>1067</v>
      </c>
      <c r="B501" s="16">
        <v>41.28</v>
      </c>
    </row>
    <row r="502" spans="1:2" ht="18" customHeight="1" x14ac:dyDescent="0.35">
      <c r="A502" s="14" t="s">
        <v>1068</v>
      </c>
      <c r="B502" s="17">
        <v>35.003999999999998</v>
      </c>
    </row>
    <row r="503" spans="1:2" ht="18" customHeight="1" x14ac:dyDescent="0.35">
      <c r="A503" s="13" t="s">
        <v>1069</v>
      </c>
      <c r="B503" s="16">
        <v>43.838999999999999</v>
      </c>
    </row>
    <row r="504" spans="1:2" ht="18" customHeight="1" x14ac:dyDescent="0.35">
      <c r="A504" s="14" t="s">
        <v>1070</v>
      </c>
      <c r="B504" s="17">
        <v>145.84299999999999</v>
      </c>
    </row>
    <row r="505" spans="1:2" ht="18" customHeight="1" x14ac:dyDescent="0.35">
      <c r="A505" s="13" t="s">
        <v>1071</v>
      </c>
      <c r="B505" s="16">
        <v>113.22799999999999</v>
      </c>
    </row>
    <row r="506" spans="1:2" ht="18" customHeight="1" x14ac:dyDescent="0.35">
      <c r="A506" s="14" t="s">
        <v>1072</v>
      </c>
      <c r="B506" s="17">
        <v>130.40899999999999</v>
      </c>
    </row>
    <row r="507" spans="1:2" ht="18" customHeight="1" x14ac:dyDescent="0.35">
      <c r="A507" s="13" t="s">
        <v>1073</v>
      </c>
      <c r="B507" s="16">
        <v>174.374</v>
      </c>
    </row>
    <row r="508" spans="1:2" ht="18" customHeight="1" x14ac:dyDescent="0.35">
      <c r="A508" s="14" t="s">
        <v>1074</v>
      </c>
      <c r="B508" s="17">
        <v>183.655</v>
      </c>
    </row>
    <row r="509" spans="1:2" ht="18" customHeight="1" x14ac:dyDescent="0.35">
      <c r="A509" s="13" t="s">
        <v>1075</v>
      </c>
      <c r="B509" s="16">
        <v>163.64400000000001</v>
      </c>
    </row>
    <row r="510" spans="1:2" ht="18" customHeight="1" x14ac:dyDescent="0.35">
      <c r="A510" s="14" t="s">
        <v>1076</v>
      </c>
      <c r="B510" s="17">
        <v>0.47499999999999998</v>
      </c>
    </row>
    <row r="511" spans="1:2" ht="18" customHeight="1" x14ac:dyDescent="0.35">
      <c r="A511" s="13" t="s">
        <v>1077</v>
      </c>
      <c r="B511" s="16">
        <v>0.45500000000000002</v>
      </c>
    </row>
    <row r="512" spans="1:2" ht="18" customHeight="1" x14ac:dyDescent="0.35">
      <c r="A512" s="14" t="s">
        <v>1078</v>
      </c>
      <c r="B512" s="17">
        <v>0.34200000000000003</v>
      </c>
    </row>
    <row r="513" spans="1:2" ht="18" customHeight="1" x14ac:dyDescent="0.35">
      <c r="A513" s="13" t="s">
        <v>1079</v>
      </c>
      <c r="B513" s="16">
        <v>20.338000000000001</v>
      </c>
    </row>
    <row r="514" spans="1:2" ht="18" customHeight="1" x14ac:dyDescent="0.35">
      <c r="A514" s="14" t="s">
        <v>1080</v>
      </c>
      <c r="B514" s="17">
        <v>24.15</v>
      </c>
    </row>
    <row r="515" spans="1:2" ht="18" customHeight="1" x14ac:dyDescent="0.35">
      <c r="A515" s="13" t="s">
        <v>1081</v>
      </c>
      <c r="B515" s="16">
        <v>26.08</v>
      </c>
    </row>
    <row r="516" spans="1:2" ht="18" customHeight="1" x14ac:dyDescent="0.35">
      <c r="A516" s="14" t="s">
        <v>1082</v>
      </c>
      <c r="B516" s="17">
        <v>2.2879999999999998</v>
      </c>
    </row>
    <row r="517" spans="1:2" ht="18" customHeight="1" x14ac:dyDescent="0.35">
      <c r="A517" s="13" t="s">
        <v>1083</v>
      </c>
      <c r="B517" s="16">
        <v>1.827</v>
      </c>
    </row>
    <row r="518" spans="1:2" ht="18" customHeight="1" x14ac:dyDescent="0.35">
      <c r="A518" s="14" t="s">
        <v>1084</v>
      </c>
      <c r="B518" s="17">
        <v>1.6339999999999999</v>
      </c>
    </row>
    <row r="519" spans="1:2" ht="18" customHeight="1" x14ac:dyDescent="0.35">
      <c r="A519" s="13" t="s">
        <v>1085</v>
      </c>
      <c r="B519" s="16">
        <v>20.78</v>
      </c>
    </row>
    <row r="520" spans="1:2" ht="18" customHeight="1" x14ac:dyDescent="0.35">
      <c r="A520" s="14" t="s">
        <v>1086</v>
      </c>
      <c r="B520" s="17">
        <v>24.911999999999999</v>
      </c>
    </row>
    <row r="521" spans="1:2" ht="18" customHeight="1" x14ac:dyDescent="0.35">
      <c r="A521" s="13" t="s">
        <v>1087</v>
      </c>
      <c r="B521" s="16">
        <v>20.931000000000001</v>
      </c>
    </row>
    <row r="522" spans="1:2" ht="18" customHeight="1" x14ac:dyDescent="0.35">
      <c r="A522" s="14" t="s">
        <v>1088</v>
      </c>
      <c r="B522" s="17">
        <v>141.32900000000001</v>
      </c>
    </row>
    <row r="523" spans="1:2" ht="18" customHeight="1" x14ac:dyDescent="0.35">
      <c r="A523" s="13" t="s">
        <v>1089</v>
      </c>
      <c r="B523" s="16">
        <v>139.40899999999999</v>
      </c>
    </row>
    <row r="524" spans="1:2" ht="18" customHeight="1" x14ac:dyDescent="0.35">
      <c r="A524" s="14" t="s">
        <v>1090</v>
      </c>
      <c r="B524" s="17">
        <v>149.416</v>
      </c>
    </row>
    <row r="525" spans="1:2" ht="18" customHeight="1" x14ac:dyDescent="0.35">
      <c r="A525" s="13" t="s">
        <v>1091</v>
      </c>
      <c r="B525" s="16">
        <v>96.080370000000002</v>
      </c>
    </row>
    <row r="526" spans="1:2" ht="18" customHeight="1" x14ac:dyDescent="0.35">
      <c r="A526" s="14" t="s">
        <v>1092</v>
      </c>
      <c r="B526" s="17">
        <v>78.458020000000005</v>
      </c>
    </row>
    <row r="527" spans="1:2" ht="18" customHeight="1" x14ac:dyDescent="0.35">
      <c r="A527" s="13" t="s">
        <v>1093</v>
      </c>
      <c r="B527" s="16">
        <v>56.910269999999997</v>
      </c>
    </row>
    <row r="528" spans="1:2" ht="18" customHeight="1" x14ac:dyDescent="0.35">
      <c r="A528" s="14" t="s">
        <v>1094</v>
      </c>
      <c r="B528" s="17">
        <v>0</v>
      </c>
    </row>
    <row r="529" spans="1:2" ht="18" customHeight="1" x14ac:dyDescent="0.35">
      <c r="A529" s="13" t="s">
        <v>1095</v>
      </c>
      <c r="B529" s="16">
        <v>0</v>
      </c>
    </row>
    <row r="530" spans="1:2" ht="18" customHeight="1" x14ac:dyDescent="0.35">
      <c r="A530" s="14" t="s">
        <v>1096</v>
      </c>
      <c r="B530" s="17">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2CC3E-05BB-41D8-B6E7-F41FFB87F14C}">
  <sheetPr>
    <tabColor rgb="FFC0392B"/>
  </sheetPr>
  <dimension ref="A1:K459"/>
  <sheetViews>
    <sheetView zoomScale="80" zoomScaleNormal="80" workbookViewId="0">
      <pane ySplit="3" topLeftCell="A4" activePane="bottomLeft" state="frozen"/>
      <selection pane="bottomLeft" activeCell="C440" sqref="C440"/>
    </sheetView>
  </sheetViews>
  <sheetFormatPr defaultRowHeight="14" customHeight="1" x14ac:dyDescent="0.35"/>
  <cols>
    <col min="1" max="1" width="3.54296875" customWidth="1"/>
    <col min="2" max="2" width="7" customWidth="1"/>
    <col min="3" max="3" width="70.1796875" style="218" customWidth="1"/>
    <col min="4" max="4" width="11.36328125" customWidth="1"/>
    <col min="5" max="6" width="11.26953125" customWidth="1"/>
    <col min="7" max="7" width="14.7265625" customWidth="1"/>
    <col min="8" max="8" width="11.26953125" customWidth="1"/>
    <col min="9" max="10" width="1.81640625" customWidth="1"/>
    <col min="11" max="11" width="23.6328125" customWidth="1"/>
  </cols>
  <sheetData>
    <row r="1" spans="1:11" s="3" customFormat="1" ht="35" customHeight="1" x14ac:dyDescent="0.25">
      <c r="A1" s="19"/>
      <c r="B1" s="219" t="s">
        <v>1347</v>
      </c>
      <c r="C1" s="212"/>
      <c r="D1" s="20"/>
      <c r="E1" s="20"/>
      <c r="F1" s="20"/>
      <c r="G1" s="20"/>
      <c r="H1" s="20"/>
      <c r="I1" s="19"/>
      <c r="J1" s="19"/>
      <c r="K1" s="19"/>
    </row>
    <row r="2" spans="1:11" s="3" customFormat="1" ht="22" customHeight="1" x14ac:dyDescent="0.3">
      <c r="A2" s="21"/>
      <c r="B2" s="22" t="s">
        <v>609</v>
      </c>
      <c r="C2" s="213"/>
      <c r="D2" s="23"/>
      <c r="E2" s="23"/>
      <c r="F2" s="23"/>
      <c r="G2" s="23"/>
      <c r="H2" s="23"/>
      <c r="I2" s="21"/>
      <c r="J2" s="24"/>
      <c r="K2" s="24"/>
    </row>
    <row r="3" spans="1:11" ht="28" customHeight="1" x14ac:dyDescent="0.35">
      <c r="A3" s="29"/>
      <c r="B3" s="220" t="s">
        <v>112</v>
      </c>
      <c r="C3" s="214" t="s">
        <v>113</v>
      </c>
      <c r="D3" s="30" t="s">
        <v>114</v>
      </c>
      <c r="E3" s="30" t="s">
        <v>115</v>
      </c>
      <c r="F3" s="30" t="s">
        <v>116</v>
      </c>
      <c r="G3" s="30" t="s">
        <v>117</v>
      </c>
      <c r="H3" s="30" t="s">
        <v>118</v>
      </c>
      <c r="I3" s="305" t="s">
        <v>119</v>
      </c>
      <c r="J3" s="306"/>
      <c r="K3" s="307"/>
    </row>
    <row r="4" spans="1:11" ht="20" customHeight="1" x14ac:dyDescent="0.35">
      <c r="A4" s="27"/>
      <c r="B4" s="221">
        <v>2024</v>
      </c>
      <c r="C4" s="215" t="s">
        <v>120</v>
      </c>
      <c r="D4" s="25"/>
      <c r="E4" s="25"/>
      <c r="F4" s="25"/>
      <c r="G4" s="25" t="s">
        <v>1097</v>
      </c>
      <c r="H4" s="25"/>
      <c r="I4" s="302" t="s">
        <v>121</v>
      </c>
      <c r="J4" s="303"/>
      <c r="K4" s="304"/>
    </row>
    <row r="5" spans="1:11" ht="20" customHeight="1" x14ac:dyDescent="0.35">
      <c r="A5" s="28"/>
      <c r="B5" s="222">
        <v>2024</v>
      </c>
      <c r="C5" s="216" t="s">
        <v>122</v>
      </c>
      <c r="D5" s="26"/>
      <c r="E5" s="26"/>
      <c r="F5" s="26"/>
      <c r="G5" s="26" t="s">
        <v>1098</v>
      </c>
      <c r="H5" s="26"/>
      <c r="I5" s="299" t="s">
        <v>121</v>
      </c>
      <c r="J5" s="300"/>
      <c r="K5" s="301"/>
    </row>
    <row r="6" spans="1:11" ht="20" customHeight="1" x14ac:dyDescent="0.35">
      <c r="A6" s="27"/>
      <c r="B6" s="221">
        <v>2024</v>
      </c>
      <c r="C6" s="215" t="s">
        <v>123</v>
      </c>
      <c r="D6" s="25"/>
      <c r="E6" s="25"/>
      <c r="F6" s="25"/>
      <c r="G6" s="25" t="s">
        <v>1099</v>
      </c>
      <c r="H6" s="25"/>
      <c r="I6" s="302" t="s">
        <v>121</v>
      </c>
      <c r="J6" s="303"/>
      <c r="K6" s="304"/>
    </row>
    <row r="7" spans="1:11" ht="20" customHeight="1" x14ac:dyDescent="0.35">
      <c r="A7" s="28"/>
      <c r="B7" s="222">
        <v>2024</v>
      </c>
      <c r="C7" s="216" t="s">
        <v>124</v>
      </c>
      <c r="D7" s="26"/>
      <c r="E7" s="26"/>
      <c r="F7" s="26"/>
      <c r="G7" s="26" t="s">
        <v>1100</v>
      </c>
      <c r="H7" s="26"/>
      <c r="I7" s="299" t="s">
        <v>121</v>
      </c>
      <c r="J7" s="300"/>
      <c r="K7" s="301"/>
    </row>
    <row r="8" spans="1:11" ht="20" customHeight="1" x14ac:dyDescent="0.35">
      <c r="A8" s="27"/>
      <c r="B8" s="221">
        <v>2024</v>
      </c>
      <c r="C8" s="215" t="s">
        <v>125</v>
      </c>
      <c r="D8" s="25"/>
      <c r="E8" s="25"/>
      <c r="F8" s="25"/>
      <c r="G8" s="25" t="s">
        <v>1101</v>
      </c>
      <c r="H8" s="25"/>
      <c r="I8" s="302" t="s">
        <v>121</v>
      </c>
      <c r="J8" s="303"/>
      <c r="K8" s="304"/>
    </row>
    <row r="9" spans="1:11" ht="20" customHeight="1" x14ac:dyDescent="0.35">
      <c r="A9" s="28"/>
      <c r="B9" s="222">
        <v>2024</v>
      </c>
      <c r="C9" s="216" t="s">
        <v>126</v>
      </c>
      <c r="D9" s="26"/>
      <c r="E9" s="26"/>
      <c r="F9" s="26"/>
      <c r="G9" s="26" t="s">
        <v>1102</v>
      </c>
      <c r="H9" s="26"/>
      <c r="I9" s="299" t="s">
        <v>121</v>
      </c>
      <c r="J9" s="300"/>
      <c r="K9" s="301"/>
    </row>
    <row r="10" spans="1:11" ht="20" customHeight="1" x14ac:dyDescent="0.35">
      <c r="A10" s="27"/>
      <c r="B10" s="221">
        <v>2024</v>
      </c>
      <c r="C10" s="215" t="s">
        <v>27</v>
      </c>
      <c r="D10" s="25"/>
      <c r="E10" s="25"/>
      <c r="F10" s="25"/>
      <c r="G10" s="25" t="s">
        <v>1103</v>
      </c>
      <c r="H10" s="25"/>
      <c r="I10" s="302" t="s">
        <v>121</v>
      </c>
      <c r="J10" s="303"/>
      <c r="K10" s="304"/>
    </row>
    <row r="11" spans="1:11" ht="20" customHeight="1" x14ac:dyDescent="0.35">
      <c r="A11" s="28"/>
      <c r="B11" s="222">
        <v>2024</v>
      </c>
      <c r="C11" s="216" t="s">
        <v>127</v>
      </c>
      <c r="D11" s="26"/>
      <c r="E11" s="26"/>
      <c r="F11" s="26"/>
      <c r="G11" s="26" t="s">
        <v>1104</v>
      </c>
      <c r="H11" s="26"/>
      <c r="I11" s="299" t="s">
        <v>121</v>
      </c>
      <c r="J11" s="300"/>
      <c r="K11" s="301"/>
    </row>
    <row r="12" spans="1:11" ht="20" customHeight="1" x14ac:dyDescent="0.35">
      <c r="A12" s="27"/>
      <c r="B12" s="221">
        <v>2024</v>
      </c>
      <c r="C12" s="215" t="s">
        <v>128</v>
      </c>
      <c r="D12" s="25"/>
      <c r="E12" s="25"/>
      <c r="F12" s="25"/>
      <c r="G12" s="25" t="s">
        <v>1105</v>
      </c>
      <c r="H12" s="25"/>
      <c r="I12" s="302" t="s">
        <v>121</v>
      </c>
      <c r="J12" s="303"/>
      <c r="K12" s="304"/>
    </row>
    <row r="13" spans="1:11" ht="20" customHeight="1" x14ac:dyDescent="0.35">
      <c r="A13" s="28"/>
      <c r="B13" s="222">
        <v>2024</v>
      </c>
      <c r="C13" s="216" t="s">
        <v>129</v>
      </c>
      <c r="D13" s="26"/>
      <c r="E13" s="26"/>
      <c r="F13" s="26"/>
      <c r="G13" s="26" t="s">
        <v>1106</v>
      </c>
      <c r="H13" s="26"/>
      <c r="I13" s="299" t="s">
        <v>121</v>
      </c>
      <c r="J13" s="300"/>
      <c r="K13" s="301"/>
    </row>
    <row r="14" spans="1:11" ht="20" customHeight="1" x14ac:dyDescent="0.35">
      <c r="A14" s="27"/>
      <c r="B14" s="221">
        <v>2024</v>
      </c>
      <c r="C14" s="215" t="s">
        <v>43</v>
      </c>
      <c r="D14" s="25"/>
      <c r="E14" s="25"/>
      <c r="F14" s="25"/>
      <c r="G14" s="25" t="s">
        <v>1107</v>
      </c>
      <c r="H14" s="25"/>
      <c r="I14" s="302" t="s">
        <v>121</v>
      </c>
      <c r="J14" s="303"/>
      <c r="K14" s="304"/>
    </row>
    <row r="15" spans="1:11" ht="20" customHeight="1" x14ac:dyDescent="0.35">
      <c r="A15" s="28"/>
      <c r="B15" s="222">
        <v>2024</v>
      </c>
      <c r="C15" s="216" t="s">
        <v>21</v>
      </c>
      <c r="D15" s="26"/>
      <c r="E15" s="26"/>
      <c r="F15" s="26"/>
      <c r="G15" s="26" t="s">
        <v>1108</v>
      </c>
      <c r="H15" s="26"/>
      <c r="I15" s="299" t="s">
        <v>121</v>
      </c>
      <c r="J15" s="300"/>
      <c r="K15" s="301"/>
    </row>
    <row r="16" spans="1:11" ht="20" customHeight="1" x14ac:dyDescent="0.35">
      <c r="A16" s="27"/>
      <c r="B16" s="221">
        <v>2024</v>
      </c>
      <c r="C16" s="215" t="s">
        <v>130</v>
      </c>
      <c r="D16" s="25"/>
      <c r="E16" s="25"/>
      <c r="F16" s="25"/>
      <c r="G16" s="25" t="s">
        <v>1109</v>
      </c>
      <c r="H16" s="25"/>
      <c r="I16" s="302" t="s">
        <v>121</v>
      </c>
      <c r="J16" s="303"/>
      <c r="K16" s="304"/>
    </row>
    <row r="17" spans="1:11" ht="20" customHeight="1" x14ac:dyDescent="0.35">
      <c r="A17" s="28"/>
      <c r="B17" s="222">
        <v>2024</v>
      </c>
      <c r="C17" s="216" t="s">
        <v>131</v>
      </c>
      <c r="D17" s="26"/>
      <c r="E17" s="26"/>
      <c r="F17" s="26"/>
      <c r="G17" s="26" t="s">
        <v>1110</v>
      </c>
      <c r="H17" s="26"/>
      <c r="I17" s="299" t="s">
        <v>121</v>
      </c>
      <c r="J17" s="300"/>
      <c r="K17" s="301"/>
    </row>
    <row r="18" spans="1:11" ht="20" customHeight="1" x14ac:dyDescent="0.35">
      <c r="A18" s="27"/>
      <c r="B18" s="221">
        <v>2024</v>
      </c>
      <c r="C18" s="215" t="s">
        <v>132</v>
      </c>
      <c r="D18" s="25"/>
      <c r="E18" s="25"/>
      <c r="F18" s="25"/>
      <c r="G18" s="25" t="s">
        <v>1111</v>
      </c>
      <c r="H18" s="25"/>
      <c r="I18" s="302" t="s">
        <v>121</v>
      </c>
      <c r="J18" s="303"/>
      <c r="K18" s="304"/>
    </row>
    <row r="19" spans="1:11" ht="20" customHeight="1" x14ac:dyDescent="0.35">
      <c r="A19" s="28"/>
      <c r="B19" s="222">
        <v>2024</v>
      </c>
      <c r="C19" s="216" t="s">
        <v>133</v>
      </c>
      <c r="D19" s="26"/>
      <c r="E19" s="26"/>
      <c r="F19" s="26"/>
      <c r="G19" s="26" t="s">
        <v>1112</v>
      </c>
      <c r="H19" s="26"/>
      <c r="I19" s="299" t="s">
        <v>121</v>
      </c>
      <c r="J19" s="300"/>
      <c r="K19" s="301"/>
    </row>
    <row r="20" spans="1:11" ht="20" customHeight="1" x14ac:dyDescent="0.35">
      <c r="A20" s="27"/>
      <c r="B20" s="221">
        <v>2024</v>
      </c>
      <c r="C20" s="215" t="s">
        <v>134</v>
      </c>
      <c r="D20" s="25"/>
      <c r="E20" s="25"/>
      <c r="F20" s="25"/>
      <c r="G20" s="25" t="s">
        <v>1113</v>
      </c>
      <c r="H20" s="25"/>
      <c r="I20" s="302" t="s">
        <v>121</v>
      </c>
      <c r="J20" s="303"/>
      <c r="K20" s="304"/>
    </row>
    <row r="21" spans="1:11" ht="20" customHeight="1" x14ac:dyDescent="0.35">
      <c r="A21" s="28"/>
      <c r="B21" s="222">
        <v>2024</v>
      </c>
      <c r="C21" s="216" t="s">
        <v>48</v>
      </c>
      <c r="D21" s="26"/>
      <c r="E21" s="26"/>
      <c r="F21" s="26"/>
      <c r="G21" s="26" t="s">
        <v>1114</v>
      </c>
      <c r="H21" s="26"/>
      <c r="I21" s="299" t="s">
        <v>121</v>
      </c>
      <c r="J21" s="300"/>
      <c r="K21" s="301"/>
    </row>
    <row r="22" spans="1:11" ht="20" customHeight="1" x14ac:dyDescent="0.35">
      <c r="A22" s="27"/>
      <c r="B22" s="221">
        <v>2024</v>
      </c>
      <c r="C22" s="215" t="s">
        <v>71</v>
      </c>
      <c r="D22" s="25"/>
      <c r="E22" s="25"/>
      <c r="F22" s="25"/>
      <c r="G22" s="25" t="s">
        <v>1115</v>
      </c>
      <c r="H22" s="25"/>
      <c r="I22" s="302" t="s">
        <v>121</v>
      </c>
      <c r="J22" s="303"/>
      <c r="K22" s="304"/>
    </row>
    <row r="23" spans="1:11" ht="20" customHeight="1" x14ac:dyDescent="0.35">
      <c r="A23" s="28"/>
      <c r="B23" s="222">
        <v>2024</v>
      </c>
      <c r="C23" s="216" t="s">
        <v>135</v>
      </c>
      <c r="D23" s="26"/>
      <c r="E23" s="26"/>
      <c r="F23" s="26"/>
      <c r="G23" s="26" t="s">
        <v>1116</v>
      </c>
      <c r="H23" s="26"/>
      <c r="I23" s="299" t="s">
        <v>121</v>
      </c>
      <c r="J23" s="300"/>
      <c r="K23" s="301"/>
    </row>
    <row r="24" spans="1:11" ht="20" customHeight="1" x14ac:dyDescent="0.35">
      <c r="A24" s="27"/>
      <c r="B24" s="221">
        <v>2024</v>
      </c>
      <c r="C24" s="215" t="s">
        <v>136</v>
      </c>
      <c r="D24" s="25"/>
      <c r="E24" s="25"/>
      <c r="F24" s="25"/>
      <c r="G24" s="25">
        <v>0</v>
      </c>
      <c r="H24" s="25"/>
      <c r="I24" s="302" t="s">
        <v>121</v>
      </c>
      <c r="J24" s="303"/>
      <c r="K24" s="304"/>
    </row>
    <row r="25" spans="1:11" ht="20" customHeight="1" x14ac:dyDescent="0.35">
      <c r="A25" s="28"/>
      <c r="B25" s="222">
        <v>2024</v>
      </c>
      <c r="C25" s="216" t="s">
        <v>66</v>
      </c>
      <c r="D25" s="26"/>
      <c r="E25" s="26"/>
      <c r="F25" s="26"/>
      <c r="G25" s="26" t="s">
        <v>1117</v>
      </c>
      <c r="H25" s="26"/>
      <c r="I25" s="299" t="s">
        <v>121</v>
      </c>
      <c r="J25" s="300"/>
      <c r="K25" s="301"/>
    </row>
    <row r="26" spans="1:11" ht="20" customHeight="1" x14ac:dyDescent="0.35">
      <c r="A26" s="27"/>
      <c r="B26" s="221">
        <v>2024</v>
      </c>
      <c r="C26" s="215" t="s">
        <v>137</v>
      </c>
      <c r="D26" s="25"/>
      <c r="E26" s="25"/>
      <c r="F26" s="25"/>
      <c r="G26" s="25" t="s">
        <v>1118</v>
      </c>
      <c r="H26" s="25"/>
      <c r="I26" s="302" t="s">
        <v>121</v>
      </c>
      <c r="J26" s="303"/>
      <c r="K26" s="304"/>
    </row>
    <row r="27" spans="1:11" ht="20" customHeight="1" x14ac:dyDescent="0.35">
      <c r="A27" s="28"/>
      <c r="B27" s="222">
        <v>2024</v>
      </c>
      <c r="C27" s="216" t="s">
        <v>138</v>
      </c>
      <c r="D27" s="26"/>
      <c r="E27" s="26"/>
      <c r="F27" s="26"/>
      <c r="G27" s="26" t="s">
        <v>1119</v>
      </c>
      <c r="H27" s="26"/>
      <c r="I27" s="299" t="s">
        <v>121</v>
      </c>
      <c r="J27" s="300"/>
      <c r="K27" s="301"/>
    </row>
    <row r="28" spans="1:11" ht="20" customHeight="1" x14ac:dyDescent="0.35">
      <c r="A28" s="27"/>
      <c r="B28" s="221">
        <v>2024</v>
      </c>
      <c r="C28" s="215" t="s">
        <v>139</v>
      </c>
      <c r="D28" s="25"/>
      <c r="E28" s="25"/>
      <c r="F28" s="25"/>
      <c r="G28" s="25" t="s">
        <v>1120</v>
      </c>
      <c r="H28" s="25"/>
      <c r="I28" s="302" t="s">
        <v>121</v>
      </c>
      <c r="J28" s="303"/>
      <c r="K28" s="304"/>
    </row>
    <row r="29" spans="1:11" ht="20" customHeight="1" x14ac:dyDescent="0.35">
      <c r="A29" s="28"/>
      <c r="B29" s="222">
        <v>2024</v>
      </c>
      <c r="C29" s="216" t="s">
        <v>72</v>
      </c>
      <c r="D29" s="26"/>
      <c r="E29" s="26"/>
      <c r="F29" s="26"/>
      <c r="G29" s="26" t="s">
        <v>1121</v>
      </c>
      <c r="H29" s="26"/>
      <c r="I29" s="299" t="s">
        <v>121</v>
      </c>
      <c r="J29" s="300"/>
      <c r="K29" s="301"/>
    </row>
    <row r="30" spans="1:11" ht="20" customHeight="1" x14ac:dyDescent="0.35">
      <c r="A30" s="27"/>
      <c r="B30" s="221">
        <v>2024</v>
      </c>
      <c r="C30" s="215" t="s">
        <v>73</v>
      </c>
      <c r="D30" s="25"/>
      <c r="E30" s="25"/>
      <c r="F30" s="25"/>
      <c r="G30" s="25" t="s">
        <v>1122</v>
      </c>
      <c r="H30" s="25"/>
      <c r="I30" s="302" t="s">
        <v>121</v>
      </c>
      <c r="J30" s="303"/>
      <c r="K30" s="304"/>
    </row>
    <row r="31" spans="1:11" ht="20" customHeight="1" x14ac:dyDescent="0.35">
      <c r="A31" s="28"/>
      <c r="B31" s="222">
        <v>2024</v>
      </c>
      <c r="C31" s="216" t="s">
        <v>140</v>
      </c>
      <c r="D31" s="26"/>
      <c r="E31" s="26"/>
      <c r="F31" s="26"/>
      <c r="G31" s="26" t="s">
        <v>1123</v>
      </c>
      <c r="H31" s="26"/>
      <c r="I31" s="299" t="s">
        <v>121</v>
      </c>
      <c r="J31" s="300"/>
      <c r="K31" s="301"/>
    </row>
    <row r="32" spans="1:11" ht="20" customHeight="1" x14ac:dyDescent="0.35">
      <c r="A32" s="27"/>
      <c r="B32" s="221">
        <v>2024</v>
      </c>
      <c r="C32" s="215" t="s">
        <v>141</v>
      </c>
      <c r="D32" s="25"/>
      <c r="E32" s="25"/>
      <c r="F32" s="25"/>
      <c r="G32" s="25" t="s">
        <v>1124</v>
      </c>
      <c r="H32" s="25"/>
      <c r="I32" s="302" t="s">
        <v>121</v>
      </c>
      <c r="J32" s="303"/>
      <c r="K32" s="304"/>
    </row>
    <row r="33" spans="1:11" ht="20" customHeight="1" x14ac:dyDescent="0.35">
      <c r="A33" s="28"/>
      <c r="B33" s="222">
        <v>2024</v>
      </c>
      <c r="C33" s="216" t="s">
        <v>142</v>
      </c>
      <c r="D33" s="26"/>
      <c r="E33" s="26"/>
      <c r="F33" s="26"/>
      <c r="G33" s="26" t="s">
        <v>1125</v>
      </c>
      <c r="H33" s="26"/>
      <c r="I33" s="299" t="s">
        <v>121</v>
      </c>
      <c r="J33" s="300"/>
      <c r="K33" s="301"/>
    </row>
    <row r="34" spans="1:11" ht="20" customHeight="1" x14ac:dyDescent="0.35">
      <c r="A34" s="27"/>
      <c r="B34" s="221">
        <v>2024</v>
      </c>
      <c r="C34" s="215" t="s">
        <v>143</v>
      </c>
      <c r="D34" s="25"/>
      <c r="E34" s="25"/>
      <c r="F34" s="25"/>
      <c r="G34" s="25" t="s">
        <v>1126</v>
      </c>
      <c r="H34" s="25"/>
      <c r="I34" s="302" t="s">
        <v>121</v>
      </c>
      <c r="J34" s="303"/>
      <c r="K34" s="304"/>
    </row>
    <row r="35" spans="1:11" ht="20" customHeight="1" x14ac:dyDescent="0.35">
      <c r="A35" s="28"/>
      <c r="B35" s="222">
        <v>2024</v>
      </c>
      <c r="C35" s="216" t="s">
        <v>144</v>
      </c>
      <c r="D35" s="26"/>
      <c r="E35" s="26"/>
      <c r="F35" s="26"/>
      <c r="G35" s="26" t="s">
        <v>1127</v>
      </c>
      <c r="H35" s="26"/>
      <c r="I35" s="299" t="s">
        <v>121</v>
      </c>
      <c r="J35" s="300"/>
      <c r="K35" s="301"/>
    </row>
    <row r="36" spans="1:11" ht="20" customHeight="1" x14ac:dyDescent="0.35">
      <c r="A36" s="27"/>
      <c r="B36" s="221">
        <v>2024</v>
      </c>
      <c r="C36" s="215" t="s">
        <v>76</v>
      </c>
      <c r="D36" s="25"/>
      <c r="E36" s="25"/>
      <c r="F36" s="25"/>
      <c r="G36" s="25" t="s">
        <v>1128</v>
      </c>
      <c r="H36" s="25"/>
      <c r="I36" s="302" t="s">
        <v>121</v>
      </c>
      <c r="J36" s="303"/>
      <c r="K36" s="304"/>
    </row>
    <row r="37" spans="1:11" ht="20" customHeight="1" x14ac:dyDescent="0.35">
      <c r="A37" s="28"/>
      <c r="B37" s="222">
        <v>2024</v>
      </c>
      <c r="C37" s="216" t="s">
        <v>145</v>
      </c>
      <c r="D37" s="26"/>
      <c r="E37" s="26"/>
      <c r="F37" s="26"/>
      <c r="G37" s="26" t="s">
        <v>1129</v>
      </c>
      <c r="H37" s="26"/>
      <c r="I37" s="299" t="s">
        <v>121</v>
      </c>
      <c r="J37" s="300"/>
      <c r="K37" s="301"/>
    </row>
    <row r="38" spans="1:11" ht="20" customHeight="1" x14ac:dyDescent="0.35">
      <c r="A38" s="27"/>
      <c r="B38" s="221">
        <v>2024</v>
      </c>
      <c r="C38" s="215" t="s">
        <v>146</v>
      </c>
      <c r="D38" s="25"/>
      <c r="E38" s="25"/>
      <c r="F38" s="25"/>
      <c r="G38" s="25" t="s">
        <v>1130</v>
      </c>
      <c r="H38" s="25"/>
      <c r="I38" s="302" t="s">
        <v>121</v>
      </c>
      <c r="J38" s="303"/>
      <c r="K38" s="304"/>
    </row>
    <row r="39" spans="1:11" ht="20" customHeight="1" x14ac:dyDescent="0.35">
      <c r="A39" s="28"/>
      <c r="B39" s="222">
        <v>2024</v>
      </c>
      <c r="C39" s="216" t="s">
        <v>147</v>
      </c>
      <c r="D39" s="26"/>
      <c r="E39" s="26"/>
      <c r="F39" s="26"/>
      <c r="G39" s="26" t="s">
        <v>1131</v>
      </c>
      <c r="H39" s="26"/>
      <c r="I39" s="299" t="s">
        <v>121</v>
      </c>
      <c r="J39" s="300"/>
      <c r="K39" s="301"/>
    </row>
    <row r="40" spans="1:11" ht="20" customHeight="1" x14ac:dyDescent="0.35">
      <c r="A40" s="27"/>
      <c r="B40" s="221">
        <v>2024</v>
      </c>
      <c r="C40" s="215" t="s">
        <v>148</v>
      </c>
      <c r="D40" s="25"/>
      <c r="E40" s="25"/>
      <c r="F40" s="25"/>
      <c r="G40" s="25" t="s">
        <v>1132</v>
      </c>
      <c r="H40" s="25"/>
      <c r="I40" s="302" t="s">
        <v>121</v>
      </c>
      <c r="J40" s="303"/>
      <c r="K40" s="304"/>
    </row>
    <row r="41" spans="1:11" ht="20" customHeight="1" x14ac:dyDescent="0.35">
      <c r="A41" s="28"/>
      <c r="B41" s="222">
        <v>2024</v>
      </c>
      <c r="C41" s="216" t="s">
        <v>149</v>
      </c>
      <c r="D41" s="26"/>
      <c r="E41" s="26"/>
      <c r="F41" s="26"/>
      <c r="G41" s="26" t="s">
        <v>1133</v>
      </c>
      <c r="H41" s="26"/>
      <c r="I41" s="299" t="s">
        <v>121</v>
      </c>
      <c r="J41" s="300"/>
      <c r="K41" s="301"/>
    </row>
    <row r="42" spans="1:11" ht="20" customHeight="1" x14ac:dyDescent="0.35">
      <c r="A42" s="27"/>
      <c r="B42" s="221">
        <v>2024</v>
      </c>
      <c r="C42" s="215" t="s">
        <v>150</v>
      </c>
      <c r="D42" s="25"/>
      <c r="E42" s="25"/>
      <c r="F42" s="25"/>
      <c r="G42" s="25" t="s">
        <v>1134</v>
      </c>
      <c r="H42" s="25"/>
      <c r="I42" s="302" t="s">
        <v>121</v>
      </c>
      <c r="J42" s="303"/>
      <c r="K42" s="304"/>
    </row>
    <row r="43" spans="1:11" ht="20" customHeight="1" x14ac:dyDescent="0.35">
      <c r="A43" s="28"/>
      <c r="B43" s="222">
        <v>2024</v>
      </c>
      <c r="C43" s="216" t="s">
        <v>151</v>
      </c>
      <c r="D43" s="26"/>
      <c r="E43" s="26"/>
      <c r="F43" s="26"/>
      <c r="G43" s="26"/>
      <c r="H43" s="26"/>
      <c r="I43" s="299" t="s">
        <v>152</v>
      </c>
      <c r="J43" s="300"/>
      <c r="K43" s="301"/>
    </row>
    <row r="44" spans="1:11" ht="20" customHeight="1" x14ac:dyDescent="0.35">
      <c r="A44" s="27"/>
      <c r="B44" s="221">
        <v>2024</v>
      </c>
      <c r="C44" s="215" t="s">
        <v>153</v>
      </c>
      <c r="D44" s="25"/>
      <c r="E44" s="25"/>
      <c r="F44" s="25"/>
      <c r="G44" s="25"/>
      <c r="H44" s="25"/>
      <c r="I44" s="302" t="s">
        <v>152</v>
      </c>
      <c r="J44" s="303"/>
      <c r="K44" s="304"/>
    </row>
    <row r="45" spans="1:11" ht="20" customHeight="1" x14ac:dyDescent="0.35">
      <c r="A45" s="28"/>
      <c r="B45" s="222">
        <v>2024</v>
      </c>
      <c r="C45" s="216" t="s">
        <v>154</v>
      </c>
      <c r="D45" s="26"/>
      <c r="E45" s="26"/>
      <c r="F45" s="26"/>
      <c r="G45" s="26"/>
      <c r="H45" s="26"/>
      <c r="I45" s="299" t="s">
        <v>152</v>
      </c>
      <c r="J45" s="300"/>
      <c r="K45" s="301"/>
    </row>
    <row r="46" spans="1:11" ht="20" customHeight="1" x14ac:dyDescent="0.35">
      <c r="A46" s="27"/>
      <c r="B46" s="221">
        <v>2024</v>
      </c>
      <c r="C46" s="215" t="s">
        <v>155</v>
      </c>
      <c r="D46" s="25"/>
      <c r="E46" s="25"/>
      <c r="F46" s="25"/>
      <c r="G46" s="25"/>
      <c r="H46" s="25"/>
      <c r="I46" s="302" t="s">
        <v>152</v>
      </c>
      <c r="J46" s="303"/>
      <c r="K46" s="304"/>
    </row>
    <row r="47" spans="1:11" ht="20" customHeight="1" x14ac:dyDescent="0.35">
      <c r="A47" s="28"/>
      <c r="B47" s="222">
        <v>2024</v>
      </c>
      <c r="C47" s="216" t="s">
        <v>156</v>
      </c>
      <c r="D47" s="26"/>
      <c r="E47" s="26"/>
      <c r="F47" s="26"/>
      <c r="G47" s="26"/>
      <c r="H47" s="26"/>
      <c r="I47" s="299" t="s">
        <v>152</v>
      </c>
      <c r="J47" s="300"/>
      <c r="K47" s="301"/>
    </row>
    <row r="48" spans="1:11" ht="20" customHeight="1" x14ac:dyDescent="0.35">
      <c r="A48" s="27"/>
      <c r="B48" s="221">
        <v>2024</v>
      </c>
      <c r="C48" s="215" t="s">
        <v>157</v>
      </c>
      <c r="D48" s="25"/>
      <c r="E48" s="25"/>
      <c r="F48" s="25"/>
      <c r="G48" s="25"/>
      <c r="H48" s="25"/>
      <c r="I48" s="302" t="s">
        <v>152</v>
      </c>
      <c r="J48" s="303"/>
      <c r="K48" s="304"/>
    </row>
    <row r="49" spans="1:11" ht="20" customHeight="1" x14ac:dyDescent="0.35">
      <c r="A49" s="28"/>
      <c r="B49" s="222">
        <v>2024</v>
      </c>
      <c r="C49" s="216" t="s">
        <v>5</v>
      </c>
      <c r="D49" s="26"/>
      <c r="E49" s="26"/>
      <c r="F49" s="26"/>
      <c r="G49" s="26" t="s">
        <v>1135</v>
      </c>
      <c r="H49" s="26"/>
      <c r="I49" s="299" t="s">
        <v>121</v>
      </c>
      <c r="J49" s="300"/>
      <c r="K49" s="301"/>
    </row>
    <row r="50" spans="1:11" ht="20" customHeight="1" x14ac:dyDescent="0.35">
      <c r="A50" s="27"/>
      <c r="B50" s="221">
        <v>2024</v>
      </c>
      <c r="C50" s="215" t="s">
        <v>158</v>
      </c>
      <c r="D50" s="25"/>
      <c r="E50" s="25"/>
      <c r="F50" s="25"/>
      <c r="G50" s="25" t="s">
        <v>1136</v>
      </c>
      <c r="H50" s="25"/>
      <c r="I50" s="302" t="s">
        <v>121</v>
      </c>
      <c r="J50" s="303"/>
      <c r="K50" s="304"/>
    </row>
    <row r="51" spans="1:11" ht="20" customHeight="1" x14ac:dyDescent="0.35">
      <c r="A51" s="28"/>
      <c r="B51" s="222">
        <v>2024</v>
      </c>
      <c r="C51" s="216" t="s">
        <v>159</v>
      </c>
      <c r="D51" s="26"/>
      <c r="E51" s="26"/>
      <c r="F51" s="26"/>
      <c r="G51" s="26" t="s">
        <v>1137</v>
      </c>
      <c r="H51" s="26"/>
      <c r="I51" s="299" t="s">
        <v>121</v>
      </c>
      <c r="J51" s="300"/>
      <c r="K51" s="301"/>
    </row>
    <row r="52" spans="1:11" ht="20" customHeight="1" x14ac:dyDescent="0.35">
      <c r="A52" s="27"/>
      <c r="B52" s="221">
        <v>2024</v>
      </c>
      <c r="C52" s="215" t="s">
        <v>160</v>
      </c>
      <c r="D52" s="25"/>
      <c r="E52" s="25"/>
      <c r="F52" s="25"/>
      <c r="G52" s="25" t="s">
        <v>1138</v>
      </c>
      <c r="H52" s="25"/>
      <c r="I52" s="302" t="s">
        <v>121</v>
      </c>
      <c r="J52" s="303"/>
      <c r="K52" s="304"/>
    </row>
    <row r="53" spans="1:11" ht="20" customHeight="1" x14ac:dyDescent="0.35">
      <c r="A53" s="28"/>
      <c r="B53" s="222">
        <v>2024</v>
      </c>
      <c r="C53" s="216" t="s">
        <v>161</v>
      </c>
      <c r="D53" s="26"/>
      <c r="E53" s="26"/>
      <c r="F53" s="26"/>
      <c r="G53" s="26" t="s">
        <v>1139</v>
      </c>
      <c r="H53" s="26"/>
      <c r="I53" s="299" t="s">
        <v>121</v>
      </c>
      <c r="J53" s="300"/>
      <c r="K53" s="301"/>
    </row>
    <row r="54" spans="1:11" ht="20" customHeight="1" x14ac:dyDescent="0.35">
      <c r="A54" s="27"/>
      <c r="B54" s="221">
        <v>2024</v>
      </c>
      <c r="C54" s="215" t="s">
        <v>162</v>
      </c>
      <c r="D54" s="25"/>
      <c r="E54" s="25"/>
      <c r="F54" s="25"/>
      <c r="G54" s="25" t="s">
        <v>1140</v>
      </c>
      <c r="H54" s="25"/>
      <c r="I54" s="302" t="s">
        <v>121</v>
      </c>
      <c r="J54" s="303"/>
      <c r="K54" s="304"/>
    </row>
    <row r="55" spans="1:11" ht="20" customHeight="1" x14ac:dyDescent="0.35">
      <c r="A55" s="28"/>
      <c r="B55" s="222">
        <v>2024</v>
      </c>
      <c r="C55" s="216" t="s">
        <v>163</v>
      </c>
      <c r="D55" s="26"/>
      <c r="E55" s="26"/>
      <c r="F55" s="26"/>
      <c r="G55" s="26" t="s">
        <v>1141</v>
      </c>
      <c r="H55" s="26"/>
      <c r="I55" s="299" t="s">
        <v>121</v>
      </c>
      <c r="J55" s="300"/>
      <c r="K55" s="301"/>
    </row>
    <row r="56" spans="1:11" ht="20" customHeight="1" x14ac:dyDescent="0.35">
      <c r="A56" s="27"/>
      <c r="B56" s="221">
        <v>2024</v>
      </c>
      <c r="C56" s="215" t="s">
        <v>164</v>
      </c>
      <c r="D56" s="25"/>
      <c r="E56" s="25"/>
      <c r="F56" s="25"/>
      <c r="G56" s="25" t="s">
        <v>1142</v>
      </c>
      <c r="H56" s="25"/>
      <c r="I56" s="302" t="s">
        <v>121</v>
      </c>
      <c r="J56" s="303"/>
      <c r="K56" s="304"/>
    </row>
    <row r="57" spans="1:11" ht="20" customHeight="1" x14ac:dyDescent="0.35">
      <c r="A57" s="28"/>
      <c r="B57" s="222">
        <v>2024</v>
      </c>
      <c r="C57" s="216" t="s">
        <v>165</v>
      </c>
      <c r="D57" s="26"/>
      <c r="E57" s="26"/>
      <c r="F57" s="26"/>
      <c r="G57" s="26" t="s">
        <v>1143</v>
      </c>
      <c r="H57" s="26"/>
      <c r="I57" s="299" t="s">
        <v>121</v>
      </c>
      <c r="J57" s="300"/>
      <c r="K57" s="301"/>
    </row>
    <row r="58" spans="1:11" ht="20" customHeight="1" x14ac:dyDescent="0.35">
      <c r="A58" s="27"/>
      <c r="B58" s="221">
        <v>2024</v>
      </c>
      <c r="C58" s="215" t="s">
        <v>166</v>
      </c>
      <c r="D58" s="25"/>
      <c r="E58" s="25"/>
      <c r="F58" s="25"/>
      <c r="G58" s="25" t="s">
        <v>1144</v>
      </c>
      <c r="H58" s="25"/>
      <c r="I58" s="302" t="s">
        <v>121</v>
      </c>
      <c r="J58" s="303"/>
      <c r="K58" s="304"/>
    </row>
    <row r="59" spans="1:11" ht="20" customHeight="1" x14ac:dyDescent="0.35">
      <c r="A59" s="28"/>
      <c r="B59" s="222">
        <v>2024</v>
      </c>
      <c r="C59" s="216" t="s">
        <v>167</v>
      </c>
      <c r="D59" s="26"/>
      <c r="E59" s="26"/>
      <c r="F59" s="26"/>
      <c r="G59" s="26">
        <v>536.4</v>
      </c>
      <c r="H59" s="26"/>
      <c r="I59" s="299" t="s">
        <v>121</v>
      </c>
      <c r="J59" s="300"/>
      <c r="K59" s="301"/>
    </row>
    <row r="60" spans="1:11" ht="20" customHeight="1" x14ac:dyDescent="0.35">
      <c r="A60" s="27"/>
      <c r="B60" s="221">
        <v>2024</v>
      </c>
      <c r="C60" s="215" t="s">
        <v>168</v>
      </c>
      <c r="D60" s="25"/>
      <c r="E60" s="25"/>
      <c r="F60" s="25"/>
      <c r="G60" s="25" t="s">
        <v>1145</v>
      </c>
      <c r="H60" s="25"/>
      <c r="I60" s="302" t="s">
        <v>121</v>
      </c>
      <c r="J60" s="303"/>
      <c r="K60" s="304"/>
    </row>
    <row r="61" spans="1:11" ht="20" customHeight="1" x14ac:dyDescent="0.35">
      <c r="A61" s="28"/>
      <c r="B61" s="222">
        <v>2024</v>
      </c>
      <c r="C61" s="216" t="s">
        <v>169</v>
      </c>
      <c r="D61" s="26"/>
      <c r="E61" s="26"/>
      <c r="F61" s="26"/>
      <c r="G61" s="26">
        <v>555.6</v>
      </c>
      <c r="H61" s="26"/>
      <c r="I61" s="299" t="s">
        <v>121</v>
      </c>
      <c r="J61" s="300"/>
      <c r="K61" s="301"/>
    </row>
    <row r="62" spans="1:11" ht="20" customHeight="1" x14ac:dyDescent="0.35">
      <c r="A62" s="27"/>
      <c r="B62" s="221">
        <v>2024</v>
      </c>
      <c r="C62" s="215" t="s">
        <v>170</v>
      </c>
      <c r="D62" s="25"/>
      <c r="E62" s="25"/>
      <c r="F62" s="25"/>
      <c r="G62" s="25" t="s">
        <v>1146</v>
      </c>
      <c r="H62" s="25"/>
      <c r="I62" s="302" t="s">
        <v>121</v>
      </c>
      <c r="J62" s="303"/>
      <c r="K62" s="304"/>
    </row>
    <row r="63" spans="1:11" ht="20" customHeight="1" x14ac:dyDescent="0.35">
      <c r="A63" s="28"/>
      <c r="B63" s="222">
        <v>2024</v>
      </c>
      <c r="C63" s="216" t="s">
        <v>171</v>
      </c>
      <c r="D63" s="26"/>
      <c r="E63" s="26"/>
      <c r="F63" s="26"/>
      <c r="G63" s="26" t="s">
        <v>1147</v>
      </c>
      <c r="H63" s="26"/>
      <c r="I63" s="299" t="s">
        <v>121</v>
      </c>
      <c r="J63" s="300"/>
      <c r="K63" s="301"/>
    </row>
    <row r="64" spans="1:11" ht="20" customHeight="1" x14ac:dyDescent="0.35">
      <c r="A64" s="27"/>
      <c r="B64" s="221">
        <v>2024</v>
      </c>
      <c r="C64" s="215" t="s">
        <v>172</v>
      </c>
      <c r="D64" s="25"/>
      <c r="E64" s="25"/>
      <c r="F64" s="25"/>
      <c r="G64" s="25" t="s">
        <v>1148</v>
      </c>
      <c r="H64" s="25"/>
      <c r="I64" s="302" t="s">
        <v>121</v>
      </c>
      <c r="J64" s="303"/>
      <c r="K64" s="304"/>
    </row>
    <row r="65" spans="1:11" ht="20" customHeight="1" x14ac:dyDescent="0.35">
      <c r="A65" s="28"/>
      <c r="B65" s="222">
        <v>2024</v>
      </c>
      <c r="C65" s="216" t="s">
        <v>173</v>
      </c>
      <c r="D65" s="26"/>
      <c r="E65" s="26"/>
      <c r="F65" s="26"/>
      <c r="G65" s="26" t="s">
        <v>1149</v>
      </c>
      <c r="H65" s="26"/>
      <c r="I65" s="299" t="s">
        <v>121</v>
      </c>
      <c r="J65" s="300"/>
      <c r="K65" s="301"/>
    </row>
    <row r="66" spans="1:11" ht="20" customHeight="1" x14ac:dyDescent="0.35">
      <c r="A66" s="27"/>
      <c r="B66" s="221">
        <v>2024</v>
      </c>
      <c r="C66" s="215" t="s">
        <v>174</v>
      </c>
      <c r="D66" s="25"/>
      <c r="E66" s="25"/>
      <c r="F66" s="25"/>
      <c r="G66" s="25" t="s">
        <v>1150</v>
      </c>
      <c r="H66" s="25"/>
      <c r="I66" s="302" t="s">
        <v>121</v>
      </c>
      <c r="J66" s="303"/>
      <c r="K66" s="304"/>
    </row>
    <row r="67" spans="1:11" ht="20" customHeight="1" x14ac:dyDescent="0.35">
      <c r="A67" s="28"/>
      <c r="B67" s="222">
        <v>2024</v>
      </c>
      <c r="C67" s="216" t="s">
        <v>175</v>
      </c>
      <c r="D67" s="26"/>
      <c r="E67" s="26"/>
      <c r="F67" s="26"/>
      <c r="G67" s="26" t="s">
        <v>1151</v>
      </c>
      <c r="H67" s="26"/>
      <c r="I67" s="299" t="s">
        <v>121</v>
      </c>
      <c r="J67" s="300"/>
      <c r="K67" s="301"/>
    </row>
    <row r="68" spans="1:11" ht="20" customHeight="1" x14ac:dyDescent="0.35">
      <c r="A68" s="27"/>
      <c r="B68" s="221">
        <v>2024</v>
      </c>
      <c r="C68" s="215" t="s">
        <v>176</v>
      </c>
      <c r="D68" s="25"/>
      <c r="E68" s="25"/>
      <c r="F68" s="25"/>
      <c r="G68" s="25" t="s">
        <v>1152</v>
      </c>
      <c r="H68" s="25"/>
      <c r="I68" s="302" t="s">
        <v>121</v>
      </c>
      <c r="J68" s="303"/>
      <c r="K68" s="304"/>
    </row>
    <row r="69" spans="1:11" ht="20" customHeight="1" x14ac:dyDescent="0.35">
      <c r="A69" s="28"/>
      <c r="B69" s="222">
        <v>2024</v>
      </c>
      <c r="C69" s="216" t="s">
        <v>64</v>
      </c>
      <c r="D69" s="26"/>
      <c r="E69" s="26"/>
      <c r="F69" s="26"/>
      <c r="G69" s="26" t="s">
        <v>1153</v>
      </c>
      <c r="H69" s="26"/>
      <c r="I69" s="299" t="s">
        <v>121</v>
      </c>
      <c r="J69" s="300"/>
      <c r="K69" s="301"/>
    </row>
    <row r="70" spans="1:11" ht="20" customHeight="1" x14ac:dyDescent="0.35">
      <c r="A70" s="27"/>
      <c r="B70" s="221">
        <v>2024</v>
      </c>
      <c r="C70" s="215" t="s">
        <v>177</v>
      </c>
      <c r="D70" s="25"/>
      <c r="E70" s="25"/>
      <c r="F70" s="25"/>
      <c r="G70" s="25" t="s">
        <v>1154</v>
      </c>
      <c r="H70" s="25"/>
      <c r="I70" s="302" t="s">
        <v>121</v>
      </c>
      <c r="J70" s="303"/>
      <c r="K70" s="304"/>
    </row>
    <row r="71" spans="1:11" ht="20" customHeight="1" x14ac:dyDescent="0.35">
      <c r="A71" s="28"/>
      <c r="B71" s="222">
        <v>2024</v>
      </c>
      <c r="C71" s="216" t="s">
        <v>178</v>
      </c>
      <c r="D71" s="26"/>
      <c r="E71" s="26"/>
      <c r="F71" s="26"/>
      <c r="G71" s="26" t="s">
        <v>1155</v>
      </c>
      <c r="H71" s="26"/>
      <c r="I71" s="299" t="s">
        <v>179</v>
      </c>
      <c r="J71" s="300"/>
      <c r="K71" s="301"/>
    </row>
    <row r="72" spans="1:11" ht="20" customHeight="1" x14ac:dyDescent="0.35">
      <c r="A72" s="27"/>
      <c r="B72" s="221">
        <v>2024</v>
      </c>
      <c r="C72" s="215" t="s">
        <v>180</v>
      </c>
      <c r="D72" s="25"/>
      <c r="E72" s="25"/>
      <c r="F72" s="25"/>
      <c r="G72" s="25" t="s">
        <v>1156</v>
      </c>
      <c r="H72" s="25"/>
      <c r="I72" s="302" t="s">
        <v>121</v>
      </c>
      <c r="J72" s="303"/>
      <c r="K72" s="304"/>
    </row>
    <row r="73" spans="1:11" ht="20" customHeight="1" x14ac:dyDescent="0.35">
      <c r="A73" s="28"/>
      <c r="B73" s="222">
        <v>2024</v>
      </c>
      <c r="C73" s="216" t="s">
        <v>181</v>
      </c>
      <c r="D73" s="26"/>
      <c r="E73" s="26"/>
      <c r="F73" s="26"/>
      <c r="G73" s="26">
        <v>241.6</v>
      </c>
      <c r="H73" s="26"/>
      <c r="I73" s="299" t="s">
        <v>121</v>
      </c>
      <c r="J73" s="300"/>
      <c r="K73" s="301"/>
    </row>
    <row r="74" spans="1:11" ht="20" customHeight="1" x14ac:dyDescent="0.35">
      <c r="A74" s="27"/>
      <c r="B74" s="221">
        <v>2024</v>
      </c>
      <c r="C74" s="215" t="s">
        <v>182</v>
      </c>
      <c r="D74" s="25"/>
      <c r="E74" s="25"/>
      <c r="F74" s="25"/>
      <c r="G74" s="25" t="s">
        <v>1157</v>
      </c>
      <c r="H74" s="25"/>
      <c r="I74" s="302" t="s">
        <v>121</v>
      </c>
      <c r="J74" s="303"/>
      <c r="K74" s="304"/>
    </row>
    <row r="75" spans="1:11" ht="20" customHeight="1" x14ac:dyDescent="0.35">
      <c r="A75" s="28"/>
      <c r="B75" s="222">
        <v>2024</v>
      </c>
      <c r="C75" s="216" t="s">
        <v>183</v>
      </c>
      <c r="D75" s="26"/>
      <c r="E75" s="26"/>
      <c r="F75" s="26"/>
      <c r="G75" s="26" t="s">
        <v>1158</v>
      </c>
      <c r="H75" s="26"/>
      <c r="I75" s="299" t="s">
        <v>121</v>
      </c>
      <c r="J75" s="300"/>
      <c r="K75" s="301"/>
    </row>
    <row r="76" spans="1:11" ht="20" customHeight="1" x14ac:dyDescent="0.35">
      <c r="A76" s="27"/>
      <c r="B76" s="221">
        <v>2024</v>
      </c>
      <c r="C76" s="215" t="s">
        <v>184</v>
      </c>
      <c r="D76" s="25"/>
      <c r="E76" s="25"/>
      <c r="F76" s="25"/>
      <c r="G76" s="25">
        <v>0</v>
      </c>
      <c r="H76" s="25"/>
      <c r="I76" s="302" t="s">
        <v>121</v>
      </c>
      <c r="J76" s="303"/>
      <c r="K76" s="304"/>
    </row>
    <row r="77" spans="1:11" ht="20" customHeight="1" x14ac:dyDescent="0.35">
      <c r="A77" s="28"/>
      <c r="B77" s="222">
        <v>2024</v>
      </c>
      <c r="C77" s="216" t="s">
        <v>185</v>
      </c>
      <c r="D77" s="26"/>
      <c r="E77" s="26"/>
      <c r="F77" s="26"/>
      <c r="G77" s="26" t="s">
        <v>1159</v>
      </c>
      <c r="H77" s="26"/>
      <c r="I77" s="299" t="s">
        <v>121</v>
      </c>
      <c r="J77" s="300"/>
      <c r="K77" s="301"/>
    </row>
    <row r="78" spans="1:11" ht="20" customHeight="1" x14ac:dyDescent="0.35">
      <c r="A78" s="27"/>
      <c r="B78" s="221">
        <v>2024</v>
      </c>
      <c r="C78" s="215" t="s">
        <v>186</v>
      </c>
      <c r="D78" s="25"/>
      <c r="E78" s="25"/>
      <c r="F78" s="25"/>
      <c r="G78" s="25" t="s">
        <v>1160</v>
      </c>
      <c r="H78" s="25"/>
      <c r="I78" s="302" t="s">
        <v>121</v>
      </c>
      <c r="J78" s="303"/>
      <c r="K78" s="304"/>
    </row>
    <row r="79" spans="1:11" ht="20" customHeight="1" x14ac:dyDescent="0.35">
      <c r="A79" s="28"/>
      <c r="B79" s="222">
        <v>2024</v>
      </c>
      <c r="C79" s="216" t="s">
        <v>187</v>
      </c>
      <c r="D79" s="26"/>
      <c r="E79" s="26"/>
      <c r="F79" s="26"/>
      <c r="G79" s="26" t="s">
        <v>1161</v>
      </c>
      <c r="H79" s="26"/>
      <c r="I79" s="299" t="s">
        <v>121</v>
      </c>
      <c r="J79" s="300"/>
      <c r="K79" s="301"/>
    </row>
    <row r="80" spans="1:11" ht="20" customHeight="1" x14ac:dyDescent="0.35">
      <c r="A80" s="27"/>
      <c r="B80" s="221">
        <v>2024</v>
      </c>
      <c r="C80" s="215" t="s">
        <v>188</v>
      </c>
      <c r="D80" s="25"/>
      <c r="E80" s="25"/>
      <c r="F80" s="25"/>
      <c r="G80" s="25" t="s">
        <v>1162</v>
      </c>
      <c r="H80" s="25"/>
      <c r="I80" s="302" t="s">
        <v>121</v>
      </c>
      <c r="J80" s="303"/>
      <c r="K80" s="304"/>
    </row>
    <row r="81" spans="1:11" ht="20" customHeight="1" x14ac:dyDescent="0.35">
      <c r="A81" s="28"/>
      <c r="B81" s="222">
        <v>2024</v>
      </c>
      <c r="C81" s="216" t="s">
        <v>189</v>
      </c>
      <c r="D81" s="26"/>
      <c r="E81" s="26"/>
      <c r="F81" s="26"/>
      <c r="G81" s="26" t="s">
        <v>1163</v>
      </c>
      <c r="H81" s="26"/>
      <c r="I81" s="299" t="s">
        <v>121</v>
      </c>
      <c r="J81" s="300"/>
      <c r="K81" s="301"/>
    </row>
    <row r="82" spans="1:11" ht="20" customHeight="1" x14ac:dyDescent="0.35">
      <c r="A82" s="27"/>
      <c r="B82" s="221">
        <v>2024</v>
      </c>
      <c r="C82" s="215" t="s">
        <v>190</v>
      </c>
      <c r="D82" s="25"/>
      <c r="E82" s="25"/>
      <c r="F82" s="25"/>
      <c r="G82" s="25" t="s">
        <v>1164</v>
      </c>
      <c r="H82" s="25"/>
      <c r="I82" s="302" t="s">
        <v>121</v>
      </c>
      <c r="J82" s="303"/>
      <c r="K82" s="304"/>
    </row>
    <row r="83" spans="1:11" ht="20" customHeight="1" x14ac:dyDescent="0.35">
      <c r="A83" s="28"/>
      <c r="B83" s="222">
        <v>2024</v>
      </c>
      <c r="C83" s="216" t="s">
        <v>191</v>
      </c>
      <c r="D83" s="26"/>
      <c r="E83" s="26"/>
      <c r="F83" s="26"/>
      <c r="G83" s="26" t="s">
        <v>1165</v>
      </c>
      <c r="H83" s="26"/>
      <c r="I83" s="299" t="s">
        <v>121</v>
      </c>
      <c r="J83" s="300"/>
      <c r="K83" s="301"/>
    </row>
    <row r="84" spans="1:11" ht="20" customHeight="1" x14ac:dyDescent="0.35">
      <c r="A84" s="27"/>
      <c r="B84" s="221">
        <v>2024</v>
      </c>
      <c r="C84" s="215" t="s">
        <v>192</v>
      </c>
      <c r="D84" s="25"/>
      <c r="E84" s="25"/>
      <c r="F84" s="25"/>
      <c r="G84" s="25">
        <v>801.3</v>
      </c>
      <c r="H84" s="25"/>
      <c r="I84" s="302" t="s">
        <v>121</v>
      </c>
      <c r="J84" s="303"/>
      <c r="K84" s="304"/>
    </row>
    <row r="85" spans="1:11" ht="20" customHeight="1" x14ac:dyDescent="0.35">
      <c r="A85" s="28"/>
      <c r="B85" s="222">
        <v>2024</v>
      </c>
      <c r="C85" s="216" t="s">
        <v>193</v>
      </c>
      <c r="D85" s="26"/>
      <c r="E85" s="26"/>
      <c r="F85" s="26"/>
      <c r="G85" s="26" t="s">
        <v>1166</v>
      </c>
      <c r="H85" s="26"/>
      <c r="I85" s="299" t="s">
        <v>121</v>
      </c>
      <c r="J85" s="300"/>
      <c r="K85" s="301"/>
    </row>
    <row r="86" spans="1:11" ht="20" customHeight="1" x14ac:dyDescent="0.35">
      <c r="A86" s="27"/>
      <c r="B86" s="221">
        <v>2024</v>
      </c>
      <c r="C86" s="215" t="s">
        <v>194</v>
      </c>
      <c r="D86" s="25"/>
      <c r="E86" s="25"/>
      <c r="F86" s="25"/>
      <c r="G86" s="25" t="s">
        <v>1167</v>
      </c>
      <c r="H86" s="25"/>
      <c r="I86" s="302" t="s">
        <v>121</v>
      </c>
      <c r="J86" s="303"/>
      <c r="K86" s="304"/>
    </row>
    <row r="87" spans="1:11" ht="20" customHeight="1" x14ac:dyDescent="0.35">
      <c r="A87" s="28"/>
      <c r="B87" s="222">
        <v>2024</v>
      </c>
      <c r="C87" s="216" t="s">
        <v>195</v>
      </c>
      <c r="D87" s="26"/>
      <c r="E87" s="26"/>
      <c r="F87" s="26"/>
      <c r="G87" s="26" t="s">
        <v>1168</v>
      </c>
      <c r="H87" s="26"/>
      <c r="I87" s="299" t="s">
        <v>121</v>
      </c>
      <c r="J87" s="300"/>
      <c r="K87" s="301"/>
    </row>
    <row r="88" spans="1:11" ht="20" customHeight="1" x14ac:dyDescent="0.35">
      <c r="A88" s="27"/>
      <c r="B88" s="221">
        <v>2024</v>
      </c>
      <c r="C88" s="215" t="s">
        <v>196</v>
      </c>
      <c r="D88" s="25"/>
      <c r="E88" s="25"/>
      <c r="F88" s="25"/>
      <c r="G88" s="25" t="s">
        <v>1169</v>
      </c>
      <c r="H88" s="25"/>
      <c r="I88" s="302" t="s">
        <v>121</v>
      </c>
      <c r="J88" s="303"/>
      <c r="K88" s="304"/>
    </row>
    <row r="89" spans="1:11" ht="20" customHeight="1" x14ac:dyDescent="0.35">
      <c r="A89" s="28"/>
      <c r="B89" s="222">
        <v>2024</v>
      </c>
      <c r="C89" s="216" t="s">
        <v>197</v>
      </c>
      <c r="D89" s="26"/>
      <c r="E89" s="26"/>
      <c r="F89" s="26"/>
      <c r="G89" s="26" t="s">
        <v>1170</v>
      </c>
      <c r="H89" s="26"/>
      <c r="I89" s="299" t="s">
        <v>121</v>
      </c>
      <c r="J89" s="300"/>
      <c r="K89" s="301"/>
    </row>
    <row r="90" spans="1:11" ht="20" customHeight="1" x14ac:dyDescent="0.35">
      <c r="A90" s="27"/>
      <c r="B90" s="221">
        <v>2024</v>
      </c>
      <c r="C90" s="215" t="s">
        <v>198</v>
      </c>
      <c r="D90" s="25"/>
      <c r="E90" s="25"/>
      <c r="F90" s="25"/>
      <c r="G90" s="25" t="s">
        <v>1171</v>
      </c>
      <c r="H90" s="25"/>
      <c r="I90" s="302" t="s">
        <v>121</v>
      </c>
      <c r="J90" s="303"/>
      <c r="K90" s="304"/>
    </row>
    <row r="91" spans="1:11" ht="20" customHeight="1" x14ac:dyDescent="0.35">
      <c r="A91" s="28"/>
      <c r="B91" s="222">
        <v>2024</v>
      </c>
      <c r="C91" s="216" t="s">
        <v>199</v>
      </c>
      <c r="D91" s="26"/>
      <c r="E91" s="26"/>
      <c r="F91" s="26"/>
      <c r="G91" s="26" t="s">
        <v>1172</v>
      </c>
      <c r="H91" s="26"/>
      <c r="I91" s="299" t="s">
        <v>121</v>
      </c>
      <c r="J91" s="300"/>
      <c r="K91" s="301"/>
    </row>
    <row r="92" spans="1:11" ht="20" customHeight="1" x14ac:dyDescent="0.35">
      <c r="A92" s="27"/>
      <c r="B92" s="221">
        <v>2024</v>
      </c>
      <c r="C92" s="215" t="s">
        <v>200</v>
      </c>
      <c r="D92" s="25"/>
      <c r="E92" s="25"/>
      <c r="F92" s="25"/>
      <c r="G92" s="25">
        <v>0</v>
      </c>
      <c r="H92" s="25"/>
      <c r="I92" s="302" t="s">
        <v>121</v>
      </c>
      <c r="J92" s="303"/>
      <c r="K92" s="304"/>
    </row>
    <row r="93" spans="1:11" ht="20" customHeight="1" x14ac:dyDescent="0.35">
      <c r="A93" s="28"/>
      <c r="B93" s="222">
        <v>2024</v>
      </c>
      <c r="C93" s="216" t="s">
        <v>201</v>
      </c>
      <c r="D93" s="26"/>
      <c r="E93" s="26"/>
      <c r="F93" s="26"/>
      <c r="G93" s="26" t="s">
        <v>1173</v>
      </c>
      <c r="H93" s="26"/>
      <c r="I93" s="299" t="s">
        <v>121</v>
      </c>
      <c r="J93" s="300"/>
      <c r="K93" s="301"/>
    </row>
    <row r="94" spans="1:11" ht="20" customHeight="1" x14ac:dyDescent="0.35">
      <c r="A94" s="27"/>
      <c r="B94" s="221">
        <v>2024</v>
      </c>
      <c r="C94" s="215" t="s">
        <v>202</v>
      </c>
      <c r="D94" s="25"/>
      <c r="E94" s="25"/>
      <c r="F94" s="25"/>
      <c r="G94" s="25" t="s">
        <v>1174</v>
      </c>
      <c r="H94" s="25"/>
      <c r="I94" s="302" t="s">
        <v>121</v>
      </c>
      <c r="J94" s="303"/>
      <c r="K94" s="304"/>
    </row>
    <row r="95" spans="1:11" ht="20" customHeight="1" x14ac:dyDescent="0.35">
      <c r="A95" s="28"/>
      <c r="B95" s="222">
        <v>2024</v>
      </c>
      <c r="C95" s="216" t="s">
        <v>203</v>
      </c>
      <c r="D95" s="26"/>
      <c r="E95" s="26"/>
      <c r="F95" s="26"/>
      <c r="G95" s="26" t="s">
        <v>1175</v>
      </c>
      <c r="H95" s="26"/>
      <c r="I95" s="299" t="s">
        <v>121</v>
      </c>
      <c r="J95" s="300"/>
      <c r="K95" s="301"/>
    </row>
    <row r="96" spans="1:11" ht="20" customHeight="1" x14ac:dyDescent="0.35">
      <c r="A96" s="27"/>
      <c r="B96" s="221">
        <v>2024</v>
      </c>
      <c r="C96" s="215" t="s">
        <v>204</v>
      </c>
      <c r="D96" s="25"/>
      <c r="E96" s="25"/>
      <c r="F96" s="25"/>
      <c r="G96" s="25">
        <v>204</v>
      </c>
      <c r="H96" s="25"/>
      <c r="I96" s="302" t="s">
        <v>179</v>
      </c>
      <c r="J96" s="303"/>
      <c r="K96" s="304"/>
    </row>
    <row r="97" spans="1:11" ht="20" customHeight="1" x14ac:dyDescent="0.35">
      <c r="A97" s="28"/>
      <c r="B97" s="222">
        <v>2024</v>
      </c>
      <c r="C97" s="216" t="s">
        <v>205</v>
      </c>
      <c r="D97" s="26"/>
      <c r="E97" s="26"/>
      <c r="F97" s="26"/>
      <c r="G97" s="26">
        <v>8</v>
      </c>
      <c r="H97" s="26"/>
      <c r="I97" s="299" t="s">
        <v>179</v>
      </c>
      <c r="J97" s="300"/>
      <c r="K97" s="301"/>
    </row>
    <row r="98" spans="1:11" ht="20" customHeight="1" x14ac:dyDescent="0.35">
      <c r="A98" s="27"/>
      <c r="B98" s="221">
        <v>2024</v>
      </c>
      <c r="C98" s="215" t="s">
        <v>206</v>
      </c>
      <c r="D98" s="25"/>
      <c r="E98" s="25"/>
      <c r="F98" s="25"/>
      <c r="G98" s="25">
        <v>8</v>
      </c>
      <c r="H98" s="25"/>
      <c r="I98" s="302" t="s">
        <v>179</v>
      </c>
      <c r="J98" s="303"/>
      <c r="K98" s="304"/>
    </row>
    <row r="99" spans="1:11" ht="20" customHeight="1" x14ac:dyDescent="0.35">
      <c r="A99" s="28"/>
      <c r="B99" s="222">
        <v>2024</v>
      </c>
      <c r="C99" s="216" t="s">
        <v>207</v>
      </c>
      <c r="D99" s="26">
        <v>9.61</v>
      </c>
      <c r="E99" s="26">
        <v>54.96</v>
      </c>
      <c r="F99" s="26">
        <v>82.59</v>
      </c>
      <c r="G99" s="26"/>
      <c r="H99" s="26">
        <v>58.89</v>
      </c>
      <c r="I99" s="299" t="s">
        <v>152</v>
      </c>
      <c r="J99" s="300"/>
      <c r="K99" s="301"/>
    </row>
    <row r="100" spans="1:11" ht="20" customHeight="1" x14ac:dyDescent="0.35">
      <c r="A100" s="27"/>
      <c r="B100" s="221">
        <v>2024</v>
      </c>
      <c r="C100" s="215" t="s">
        <v>208</v>
      </c>
      <c r="D100" s="25">
        <v>9.61</v>
      </c>
      <c r="E100" s="25">
        <v>54.96</v>
      </c>
      <c r="F100" s="25">
        <v>82.59</v>
      </c>
      <c r="G100" s="25"/>
      <c r="H100" s="25">
        <v>58.89</v>
      </c>
      <c r="I100" s="302" t="s">
        <v>152</v>
      </c>
      <c r="J100" s="303"/>
      <c r="K100" s="304"/>
    </row>
    <row r="101" spans="1:11" ht="20" customHeight="1" x14ac:dyDescent="0.35">
      <c r="A101" s="28"/>
      <c r="B101" s="222">
        <v>2024</v>
      </c>
      <c r="C101" s="216" t="s">
        <v>209</v>
      </c>
      <c r="D101" s="26">
        <v>0</v>
      </c>
      <c r="E101" s="26">
        <v>11.58</v>
      </c>
      <c r="F101" s="26">
        <v>50.09</v>
      </c>
      <c r="G101" s="26"/>
      <c r="H101" s="26">
        <v>32.58</v>
      </c>
      <c r="I101" s="299" t="s">
        <v>152</v>
      </c>
      <c r="J101" s="300"/>
      <c r="K101" s="301"/>
    </row>
    <row r="102" spans="1:11" ht="20" customHeight="1" x14ac:dyDescent="0.35">
      <c r="A102" s="27"/>
      <c r="B102" s="221">
        <v>2024</v>
      </c>
      <c r="C102" s="215" t="s">
        <v>210</v>
      </c>
      <c r="D102" s="25">
        <v>0</v>
      </c>
      <c r="E102" s="25">
        <v>6.91</v>
      </c>
      <c r="F102" s="25">
        <v>18.399999999999999</v>
      </c>
      <c r="G102" s="25"/>
      <c r="H102" s="25">
        <v>15.91</v>
      </c>
      <c r="I102" s="302" t="s">
        <v>152</v>
      </c>
      <c r="J102" s="303"/>
      <c r="K102" s="304"/>
    </row>
    <row r="103" spans="1:11" ht="20" customHeight="1" x14ac:dyDescent="0.35">
      <c r="A103" s="28"/>
      <c r="B103" s="222">
        <v>2024</v>
      </c>
      <c r="C103" s="216" t="s">
        <v>211</v>
      </c>
      <c r="D103" s="26">
        <v>0.78</v>
      </c>
      <c r="E103" s="26">
        <v>0.82</v>
      </c>
      <c r="F103" s="26">
        <v>0.88</v>
      </c>
      <c r="G103" s="26"/>
      <c r="H103" s="26">
        <v>0.85</v>
      </c>
      <c r="I103" s="299" t="s">
        <v>212</v>
      </c>
      <c r="J103" s="300"/>
      <c r="K103" s="301"/>
    </row>
    <row r="104" spans="1:11" ht="20" customHeight="1" x14ac:dyDescent="0.35">
      <c r="A104" s="27"/>
      <c r="B104" s="221">
        <v>2024</v>
      </c>
      <c r="C104" s="215" t="s">
        <v>213</v>
      </c>
      <c r="D104" s="25">
        <v>23.05</v>
      </c>
      <c r="E104" s="25">
        <v>34.049999999999997</v>
      </c>
      <c r="F104" s="25">
        <v>49.31</v>
      </c>
      <c r="G104" s="25"/>
      <c r="H104" s="25">
        <v>33.74</v>
      </c>
      <c r="I104" s="302" t="s">
        <v>152</v>
      </c>
      <c r="J104" s="303"/>
      <c r="K104" s="304"/>
    </row>
    <row r="105" spans="1:11" ht="20" customHeight="1" x14ac:dyDescent="0.35">
      <c r="A105" s="28"/>
      <c r="B105" s="222">
        <v>2024</v>
      </c>
      <c r="C105" s="216" t="s">
        <v>214</v>
      </c>
      <c r="D105" s="26">
        <v>38</v>
      </c>
      <c r="E105" s="26">
        <v>72</v>
      </c>
      <c r="F105" s="26">
        <v>128</v>
      </c>
      <c r="G105" s="26"/>
      <c r="H105" s="26">
        <v>79</v>
      </c>
      <c r="I105" s="299" t="s">
        <v>215</v>
      </c>
      <c r="J105" s="300"/>
      <c r="K105" s="301"/>
    </row>
    <row r="106" spans="1:11" ht="20" customHeight="1" x14ac:dyDescent="0.35">
      <c r="A106" s="27"/>
      <c r="B106" s="221">
        <v>2024</v>
      </c>
      <c r="C106" s="215" t="s">
        <v>216</v>
      </c>
      <c r="D106" s="25">
        <v>0</v>
      </c>
      <c r="E106" s="25">
        <v>0</v>
      </c>
      <c r="F106" s="25">
        <v>26</v>
      </c>
      <c r="G106" s="25"/>
      <c r="H106" s="25">
        <v>39</v>
      </c>
      <c r="I106" s="302" t="s">
        <v>215</v>
      </c>
      <c r="J106" s="303"/>
      <c r="K106" s="304"/>
    </row>
    <row r="107" spans="1:11" ht="20" customHeight="1" x14ac:dyDescent="0.35">
      <c r="A107" s="28"/>
      <c r="B107" s="222">
        <v>2024</v>
      </c>
      <c r="C107" s="216" t="s">
        <v>217</v>
      </c>
      <c r="D107" s="26">
        <v>17</v>
      </c>
      <c r="E107" s="26">
        <v>49</v>
      </c>
      <c r="F107" s="26">
        <v>97</v>
      </c>
      <c r="G107" s="26"/>
      <c r="H107" s="26">
        <v>77</v>
      </c>
      <c r="I107" s="299" t="s">
        <v>215</v>
      </c>
      <c r="J107" s="300"/>
      <c r="K107" s="301"/>
    </row>
    <row r="108" spans="1:11" ht="20" customHeight="1" x14ac:dyDescent="0.35">
      <c r="A108" s="27"/>
      <c r="B108" s="221">
        <v>2024</v>
      </c>
      <c r="C108" s="215" t="s">
        <v>218</v>
      </c>
      <c r="D108" s="25">
        <v>0</v>
      </c>
      <c r="E108" s="25">
        <v>0</v>
      </c>
      <c r="F108" s="25">
        <v>0</v>
      </c>
      <c r="G108" s="25"/>
      <c r="H108" s="25">
        <v>64</v>
      </c>
      <c r="I108" s="302" t="s">
        <v>215</v>
      </c>
      <c r="J108" s="303"/>
      <c r="K108" s="304"/>
    </row>
    <row r="109" spans="1:11" ht="20" customHeight="1" x14ac:dyDescent="0.35">
      <c r="A109" s="28"/>
      <c r="B109" s="222">
        <v>2024</v>
      </c>
      <c r="C109" s="216" t="s">
        <v>219</v>
      </c>
      <c r="D109" s="26">
        <v>44</v>
      </c>
      <c r="E109" s="26">
        <v>103</v>
      </c>
      <c r="F109" s="26">
        <v>203</v>
      </c>
      <c r="G109" s="26"/>
      <c r="H109" s="26">
        <v>118</v>
      </c>
      <c r="I109" s="299" t="s">
        <v>215</v>
      </c>
      <c r="J109" s="300"/>
      <c r="K109" s="301"/>
    </row>
    <row r="110" spans="1:11" ht="20" customHeight="1" x14ac:dyDescent="0.35">
      <c r="A110" s="27"/>
      <c r="B110" s="221">
        <v>2024</v>
      </c>
      <c r="C110" s="215" t="s">
        <v>220</v>
      </c>
      <c r="D110" s="25">
        <v>49.05</v>
      </c>
      <c r="E110" s="25">
        <v>62.25</v>
      </c>
      <c r="F110" s="25">
        <v>74.709999999999994</v>
      </c>
      <c r="G110" s="25"/>
      <c r="H110" s="25">
        <v>64.52</v>
      </c>
      <c r="I110" s="302" t="s">
        <v>152</v>
      </c>
      <c r="J110" s="303"/>
      <c r="K110" s="304"/>
    </row>
    <row r="111" spans="1:11" ht="20" customHeight="1" x14ac:dyDescent="0.35">
      <c r="A111" s="28"/>
      <c r="B111" s="222">
        <v>2024</v>
      </c>
      <c r="C111" s="216" t="s">
        <v>221</v>
      </c>
      <c r="D111" s="26">
        <v>10.14</v>
      </c>
      <c r="E111" s="26">
        <v>17.53</v>
      </c>
      <c r="F111" s="26">
        <v>29.74</v>
      </c>
      <c r="G111" s="26"/>
      <c r="H111" s="26">
        <v>15.68</v>
      </c>
      <c r="I111" s="299" t="s">
        <v>152</v>
      </c>
      <c r="J111" s="300"/>
      <c r="K111" s="301"/>
    </row>
    <row r="112" spans="1:11" ht="20" customHeight="1" x14ac:dyDescent="0.35">
      <c r="A112" s="27"/>
      <c r="B112" s="221">
        <v>2024</v>
      </c>
      <c r="C112" s="215" t="s">
        <v>222</v>
      </c>
      <c r="D112" s="25">
        <v>0.66</v>
      </c>
      <c r="E112" s="25">
        <v>1.56</v>
      </c>
      <c r="F112" s="25">
        <v>3.28</v>
      </c>
      <c r="G112" s="25"/>
      <c r="H112" s="25">
        <v>2.31</v>
      </c>
      <c r="I112" s="302" t="s">
        <v>152</v>
      </c>
      <c r="J112" s="303"/>
      <c r="K112" s="304"/>
    </row>
    <row r="113" spans="1:11" ht="20" customHeight="1" x14ac:dyDescent="0.35">
      <c r="A113" s="28"/>
      <c r="B113" s="222">
        <v>2024</v>
      </c>
      <c r="C113" s="216" t="s">
        <v>223</v>
      </c>
      <c r="D113" s="26">
        <v>4.3600000000000003</v>
      </c>
      <c r="E113" s="26">
        <v>11.37</v>
      </c>
      <c r="F113" s="26">
        <v>19.95</v>
      </c>
      <c r="G113" s="26"/>
      <c r="H113" s="26">
        <v>15.98</v>
      </c>
      <c r="I113" s="299" t="s">
        <v>152</v>
      </c>
      <c r="J113" s="300"/>
      <c r="K113" s="301"/>
    </row>
    <row r="114" spans="1:11" ht="20" customHeight="1" x14ac:dyDescent="0.35">
      <c r="A114" s="27"/>
      <c r="B114" s="221">
        <v>2024</v>
      </c>
      <c r="C114" s="215" t="s">
        <v>224</v>
      </c>
      <c r="D114" s="25">
        <v>0.66</v>
      </c>
      <c r="E114" s="25">
        <v>5.27</v>
      </c>
      <c r="F114" s="25">
        <v>13.93</v>
      </c>
      <c r="G114" s="25"/>
      <c r="H114" s="25">
        <v>11.71</v>
      </c>
      <c r="I114" s="302" t="s">
        <v>152</v>
      </c>
      <c r="J114" s="303"/>
      <c r="K114" s="304"/>
    </row>
    <row r="115" spans="1:11" ht="20" customHeight="1" x14ac:dyDescent="0.35">
      <c r="A115" s="28"/>
      <c r="B115" s="222">
        <v>2024</v>
      </c>
      <c r="C115" s="216" t="s">
        <v>225</v>
      </c>
      <c r="D115" s="26">
        <v>0.86</v>
      </c>
      <c r="E115" s="26">
        <v>5.63</v>
      </c>
      <c r="F115" s="26">
        <v>17.47</v>
      </c>
      <c r="G115" s="26"/>
      <c r="H115" s="26">
        <v>12.62</v>
      </c>
      <c r="I115" s="299" t="s">
        <v>152</v>
      </c>
      <c r="J115" s="300"/>
      <c r="K115" s="301"/>
    </row>
    <row r="116" spans="1:11" ht="20" customHeight="1" x14ac:dyDescent="0.35">
      <c r="A116" s="27"/>
      <c r="B116" s="221">
        <v>2024</v>
      </c>
      <c r="C116" s="215" t="s">
        <v>226</v>
      </c>
      <c r="D116" s="25">
        <v>5.07</v>
      </c>
      <c r="E116" s="25">
        <v>11.22</v>
      </c>
      <c r="F116" s="25">
        <v>31.6</v>
      </c>
      <c r="G116" s="25"/>
      <c r="H116" s="25">
        <v>15.09</v>
      </c>
      <c r="I116" s="302" t="s">
        <v>152</v>
      </c>
      <c r="J116" s="303"/>
      <c r="K116" s="304"/>
    </row>
    <row r="117" spans="1:11" ht="20" customHeight="1" x14ac:dyDescent="0.35">
      <c r="A117" s="28"/>
      <c r="B117" s="222">
        <v>2024</v>
      </c>
      <c r="C117" s="216" t="s">
        <v>227</v>
      </c>
      <c r="D117" s="26">
        <v>0</v>
      </c>
      <c r="E117" s="26">
        <v>7.89</v>
      </c>
      <c r="F117" s="26">
        <v>31.23</v>
      </c>
      <c r="G117" s="26"/>
      <c r="H117" s="26">
        <v>18.53</v>
      </c>
      <c r="I117" s="299" t="s">
        <v>152</v>
      </c>
      <c r="J117" s="300"/>
      <c r="K117" s="301"/>
    </row>
    <row r="118" spans="1:11" ht="20" customHeight="1" x14ac:dyDescent="0.35">
      <c r="A118" s="27"/>
      <c r="B118" s="221">
        <v>2024</v>
      </c>
      <c r="C118" s="215" t="s">
        <v>228</v>
      </c>
      <c r="D118" s="25">
        <v>0</v>
      </c>
      <c r="E118" s="25">
        <v>2.4500000000000002</v>
      </c>
      <c r="F118" s="25">
        <v>21.05</v>
      </c>
      <c r="G118" s="25"/>
      <c r="H118" s="25">
        <v>13.39</v>
      </c>
      <c r="I118" s="302" t="s">
        <v>152</v>
      </c>
      <c r="J118" s="303"/>
      <c r="K118" s="304"/>
    </row>
    <row r="119" spans="1:11" ht="20" customHeight="1" x14ac:dyDescent="0.35">
      <c r="A119" s="28"/>
      <c r="B119" s="222">
        <v>2024</v>
      </c>
      <c r="C119" s="216" t="s">
        <v>229</v>
      </c>
      <c r="D119" s="26">
        <v>0</v>
      </c>
      <c r="E119" s="26">
        <v>14.07</v>
      </c>
      <c r="F119" s="26">
        <v>30.81</v>
      </c>
      <c r="G119" s="26"/>
      <c r="H119" s="26">
        <v>19.170000000000002</v>
      </c>
      <c r="I119" s="299" t="s">
        <v>152</v>
      </c>
      <c r="J119" s="300"/>
      <c r="K119" s="301"/>
    </row>
    <row r="120" spans="1:11" ht="20" customHeight="1" x14ac:dyDescent="0.35">
      <c r="A120" s="27"/>
      <c r="B120" s="221">
        <v>2024</v>
      </c>
      <c r="C120" s="215" t="s">
        <v>230</v>
      </c>
      <c r="D120" s="25">
        <v>0</v>
      </c>
      <c r="E120" s="25">
        <v>4.75</v>
      </c>
      <c r="F120" s="25">
        <v>14.39</v>
      </c>
      <c r="G120" s="25"/>
      <c r="H120" s="25">
        <v>10.57</v>
      </c>
      <c r="I120" s="302" t="s">
        <v>152</v>
      </c>
      <c r="J120" s="303"/>
      <c r="K120" s="304"/>
    </row>
    <row r="121" spans="1:11" ht="20" customHeight="1" x14ac:dyDescent="0.35">
      <c r="A121" s="28"/>
      <c r="B121" s="222">
        <v>2024</v>
      </c>
      <c r="C121" s="216" t="s">
        <v>231</v>
      </c>
      <c r="D121" s="26">
        <v>1.39</v>
      </c>
      <c r="E121" s="26">
        <v>6.67</v>
      </c>
      <c r="F121" s="26">
        <v>21.9</v>
      </c>
      <c r="G121" s="26"/>
      <c r="H121" s="26">
        <v>16.260000000000002</v>
      </c>
      <c r="I121" s="299" t="s">
        <v>152</v>
      </c>
      <c r="J121" s="300"/>
      <c r="K121" s="301"/>
    </row>
    <row r="122" spans="1:11" ht="20" customHeight="1" x14ac:dyDescent="0.35">
      <c r="A122" s="27"/>
      <c r="B122" s="221">
        <v>2024</v>
      </c>
      <c r="C122" s="215" t="s">
        <v>232</v>
      </c>
      <c r="D122" s="25">
        <v>0.86</v>
      </c>
      <c r="E122" s="25">
        <v>3.61</v>
      </c>
      <c r="F122" s="25">
        <v>16.5</v>
      </c>
      <c r="G122" s="25"/>
      <c r="H122" s="25">
        <v>10.02</v>
      </c>
      <c r="I122" s="302" t="s">
        <v>152</v>
      </c>
      <c r="J122" s="303"/>
      <c r="K122" s="304"/>
    </row>
    <row r="123" spans="1:11" ht="20" customHeight="1" x14ac:dyDescent="0.35">
      <c r="A123" s="28"/>
      <c r="B123" s="222">
        <v>2024</v>
      </c>
      <c r="C123" s="216" t="s">
        <v>233</v>
      </c>
      <c r="D123" s="26">
        <v>0</v>
      </c>
      <c r="E123" s="26">
        <v>0</v>
      </c>
      <c r="F123" s="26">
        <v>0</v>
      </c>
      <c r="G123" s="26"/>
      <c r="H123" s="26">
        <v>0</v>
      </c>
      <c r="I123" s="299" t="s">
        <v>152</v>
      </c>
      <c r="J123" s="300"/>
      <c r="K123" s="301"/>
    </row>
    <row r="124" spans="1:11" ht="20" customHeight="1" x14ac:dyDescent="0.35">
      <c r="A124" s="27"/>
      <c r="B124" s="221">
        <v>2024</v>
      </c>
      <c r="C124" s="215" t="s">
        <v>234</v>
      </c>
      <c r="D124" s="25">
        <v>5.44</v>
      </c>
      <c r="E124" s="25">
        <v>99.13</v>
      </c>
      <c r="F124" s="25">
        <v>100</v>
      </c>
      <c r="G124" s="25"/>
      <c r="H124" s="25">
        <v>56.54</v>
      </c>
      <c r="I124" s="302" t="s">
        <v>152</v>
      </c>
      <c r="J124" s="303"/>
      <c r="K124" s="304"/>
    </row>
    <row r="125" spans="1:11" ht="20" customHeight="1" x14ac:dyDescent="0.35">
      <c r="A125" s="28"/>
      <c r="B125" s="222">
        <v>2024</v>
      </c>
      <c r="C125" s="216" t="s">
        <v>235</v>
      </c>
      <c r="D125" s="26">
        <v>0</v>
      </c>
      <c r="E125" s="26">
        <v>0</v>
      </c>
      <c r="F125" s="26">
        <v>56.01</v>
      </c>
      <c r="G125" s="26"/>
      <c r="H125" s="26">
        <v>36.85</v>
      </c>
      <c r="I125" s="299" t="s">
        <v>152</v>
      </c>
      <c r="J125" s="300"/>
      <c r="K125" s="301"/>
    </row>
    <row r="126" spans="1:11" ht="20" customHeight="1" x14ac:dyDescent="0.35">
      <c r="A126" s="27"/>
      <c r="B126" s="221">
        <v>2024</v>
      </c>
      <c r="C126" s="215" t="s">
        <v>236</v>
      </c>
      <c r="D126" s="25">
        <v>0</v>
      </c>
      <c r="E126" s="25">
        <v>0</v>
      </c>
      <c r="F126" s="25">
        <v>0</v>
      </c>
      <c r="G126" s="25"/>
      <c r="H126" s="25">
        <v>6.62</v>
      </c>
      <c r="I126" s="302" t="s">
        <v>152</v>
      </c>
      <c r="J126" s="303"/>
      <c r="K126" s="304"/>
    </row>
    <row r="127" spans="1:11" ht="20" customHeight="1" x14ac:dyDescent="0.35">
      <c r="A127" s="28"/>
      <c r="B127" s="222">
        <v>2024</v>
      </c>
      <c r="C127" s="216" t="s">
        <v>237</v>
      </c>
      <c r="D127" s="26">
        <v>94.92</v>
      </c>
      <c r="E127" s="26">
        <v>201.55</v>
      </c>
      <c r="F127" s="26">
        <v>470.23</v>
      </c>
      <c r="G127" s="26"/>
      <c r="H127" s="26">
        <v>191.41</v>
      </c>
      <c r="I127" s="299" t="s">
        <v>152</v>
      </c>
      <c r="J127" s="300"/>
      <c r="K127" s="301"/>
    </row>
    <row r="128" spans="1:11" ht="20" customHeight="1" x14ac:dyDescent="0.35">
      <c r="A128" s="27"/>
      <c r="B128" s="221">
        <v>2024</v>
      </c>
      <c r="C128" s="215" t="s">
        <v>238</v>
      </c>
      <c r="D128" s="25">
        <v>67.87</v>
      </c>
      <c r="E128" s="25">
        <v>134.06</v>
      </c>
      <c r="F128" s="25">
        <v>352.48</v>
      </c>
      <c r="G128" s="25"/>
      <c r="H128" s="25">
        <v>154.33000000000001</v>
      </c>
      <c r="I128" s="302" t="s">
        <v>152</v>
      </c>
      <c r="J128" s="303"/>
      <c r="K128" s="304"/>
    </row>
    <row r="129" spans="1:11" ht="20" customHeight="1" x14ac:dyDescent="0.35">
      <c r="A129" s="28"/>
      <c r="B129" s="222">
        <v>2024</v>
      </c>
      <c r="C129" s="216" t="s">
        <v>239</v>
      </c>
      <c r="D129" s="26">
        <v>54</v>
      </c>
      <c r="E129" s="26">
        <v>112</v>
      </c>
      <c r="F129" s="26">
        <v>230</v>
      </c>
      <c r="G129" s="26"/>
      <c r="H129" s="26">
        <v>120</v>
      </c>
      <c r="I129" s="299" t="s">
        <v>215</v>
      </c>
      <c r="J129" s="300"/>
      <c r="K129" s="301"/>
    </row>
    <row r="130" spans="1:11" ht="20" customHeight="1" x14ac:dyDescent="0.35">
      <c r="A130" s="27"/>
      <c r="B130" s="221">
        <v>2024</v>
      </c>
      <c r="C130" s="215" t="s">
        <v>240</v>
      </c>
      <c r="D130" s="25">
        <v>-24.56</v>
      </c>
      <c r="E130" s="25">
        <v>-9.7899999999999991</v>
      </c>
      <c r="F130" s="25">
        <v>1.05</v>
      </c>
      <c r="G130" s="25"/>
      <c r="H130" s="25">
        <v>-8.4499999999999993</v>
      </c>
      <c r="I130" s="302" t="s">
        <v>152</v>
      </c>
      <c r="J130" s="303"/>
      <c r="K130" s="304"/>
    </row>
    <row r="131" spans="1:11" ht="20" customHeight="1" x14ac:dyDescent="0.35">
      <c r="A131" s="28"/>
      <c r="B131" s="222">
        <v>2024</v>
      </c>
      <c r="C131" s="216" t="s">
        <v>241</v>
      </c>
      <c r="D131" s="26">
        <v>0</v>
      </c>
      <c r="E131" s="26">
        <v>3.24</v>
      </c>
      <c r="F131" s="26">
        <v>45.75</v>
      </c>
      <c r="G131" s="26"/>
      <c r="H131" s="26">
        <v>35.700000000000003</v>
      </c>
      <c r="I131" s="299" t="s">
        <v>152</v>
      </c>
      <c r="J131" s="300"/>
      <c r="K131" s="301"/>
    </row>
    <row r="132" spans="1:11" ht="20" customHeight="1" x14ac:dyDescent="0.35">
      <c r="A132" s="27"/>
      <c r="B132" s="221">
        <v>2024</v>
      </c>
      <c r="C132" s="215" t="s">
        <v>242</v>
      </c>
      <c r="D132" s="25">
        <v>18.239999999999998</v>
      </c>
      <c r="E132" s="25">
        <v>31.88</v>
      </c>
      <c r="F132" s="25">
        <v>45.29</v>
      </c>
      <c r="G132" s="25"/>
      <c r="H132" s="25">
        <v>32.270000000000003</v>
      </c>
      <c r="I132" s="302" t="s">
        <v>152</v>
      </c>
      <c r="J132" s="303"/>
      <c r="K132" s="304"/>
    </row>
    <row r="133" spans="1:11" ht="20" customHeight="1" x14ac:dyDescent="0.35">
      <c r="A133" s="28"/>
      <c r="B133" s="222">
        <v>2024</v>
      </c>
      <c r="C133" s="216" t="s">
        <v>243</v>
      </c>
      <c r="D133" s="26">
        <v>0</v>
      </c>
      <c r="E133" s="26">
        <v>0</v>
      </c>
      <c r="F133" s="26">
        <v>1.43</v>
      </c>
      <c r="G133" s="26"/>
      <c r="H133" s="26">
        <v>10.63</v>
      </c>
      <c r="I133" s="299" t="s">
        <v>152</v>
      </c>
      <c r="J133" s="300"/>
      <c r="K133" s="301"/>
    </row>
    <row r="134" spans="1:11" ht="20" customHeight="1" x14ac:dyDescent="0.35">
      <c r="A134" s="27"/>
      <c r="B134" s="221">
        <v>2024</v>
      </c>
      <c r="C134" s="215" t="s">
        <v>244</v>
      </c>
      <c r="D134" s="25">
        <v>0</v>
      </c>
      <c r="E134" s="25">
        <v>0</v>
      </c>
      <c r="F134" s="25">
        <v>2.0499999999999998</v>
      </c>
      <c r="G134" s="25"/>
      <c r="H134" s="25">
        <v>5.16</v>
      </c>
      <c r="I134" s="302" t="s">
        <v>152</v>
      </c>
      <c r="J134" s="303"/>
      <c r="K134" s="304"/>
    </row>
    <row r="135" spans="1:11" ht="20" customHeight="1" x14ac:dyDescent="0.35">
      <c r="A135" s="28"/>
      <c r="B135" s="222">
        <v>2024</v>
      </c>
      <c r="C135" s="216" t="s">
        <v>245</v>
      </c>
      <c r="D135" s="26">
        <v>10.14</v>
      </c>
      <c r="E135" s="26">
        <v>17.53</v>
      </c>
      <c r="F135" s="26">
        <v>29.74</v>
      </c>
      <c r="G135" s="26"/>
      <c r="H135" s="26">
        <v>15.68</v>
      </c>
      <c r="I135" s="299" t="s">
        <v>152</v>
      </c>
      <c r="J135" s="300"/>
      <c r="K135" s="301"/>
    </row>
    <row r="136" spans="1:11" ht="20" customHeight="1" x14ac:dyDescent="0.35">
      <c r="A136" s="27"/>
      <c r="B136" s="221">
        <v>2024</v>
      </c>
      <c r="C136" s="215" t="s">
        <v>246</v>
      </c>
      <c r="D136" s="25">
        <v>1.57</v>
      </c>
      <c r="E136" s="25">
        <v>4.08</v>
      </c>
      <c r="F136" s="25">
        <v>6.99</v>
      </c>
      <c r="G136" s="25"/>
      <c r="H136" s="25">
        <v>3.99</v>
      </c>
      <c r="I136" s="302" t="s">
        <v>152</v>
      </c>
      <c r="J136" s="303"/>
      <c r="K136" s="304"/>
    </row>
    <row r="137" spans="1:11" ht="20" customHeight="1" x14ac:dyDescent="0.35">
      <c r="A137" s="28"/>
      <c r="B137" s="222">
        <v>2024</v>
      </c>
      <c r="C137" s="216" t="s">
        <v>247</v>
      </c>
      <c r="D137" s="26">
        <v>0.88</v>
      </c>
      <c r="E137" s="26">
        <v>6.04</v>
      </c>
      <c r="F137" s="26">
        <v>16.89</v>
      </c>
      <c r="G137" s="26"/>
      <c r="H137" s="26">
        <v>13.83</v>
      </c>
      <c r="I137" s="299" t="s">
        <v>152</v>
      </c>
      <c r="J137" s="300"/>
      <c r="K137" s="301"/>
    </row>
    <row r="138" spans="1:11" ht="20" customHeight="1" x14ac:dyDescent="0.35">
      <c r="A138" s="27"/>
      <c r="B138" s="221">
        <v>2024</v>
      </c>
      <c r="C138" s="215" t="s">
        <v>248</v>
      </c>
      <c r="D138" s="25">
        <v>0.17</v>
      </c>
      <c r="E138" s="25">
        <v>1.01</v>
      </c>
      <c r="F138" s="25">
        <v>2.41</v>
      </c>
      <c r="G138" s="25"/>
      <c r="H138" s="25">
        <v>2.12</v>
      </c>
      <c r="I138" s="302" t="s">
        <v>152</v>
      </c>
      <c r="J138" s="303"/>
      <c r="K138" s="304"/>
    </row>
    <row r="139" spans="1:11" ht="20" customHeight="1" x14ac:dyDescent="0.35">
      <c r="A139" s="28"/>
      <c r="B139" s="222">
        <v>2024</v>
      </c>
      <c r="C139" s="216" t="s">
        <v>249</v>
      </c>
      <c r="D139" s="26">
        <v>2.0499999999999998</v>
      </c>
      <c r="E139" s="26">
        <v>4.72</v>
      </c>
      <c r="F139" s="26">
        <v>7.25</v>
      </c>
      <c r="G139" s="26"/>
      <c r="H139" s="26">
        <v>3.13</v>
      </c>
      <c r="I139" s="299" t="s">
        <v>152</v>
      </c>
      <c r="J139" s="300"/>
      <c r="K139" s="301"/>
    </row>
    <row r="140" spans="1:11" ht="20" customHeight="1" x14ac:dyDescent="0.35">
      <c r="A140" s="27"/>
      <c r="B140" s="221">
        <v>2024</v>
      </c>
      <c r="C140" s="215" t="s">
        <v>250</v>
      </c>
      <c r="D140" s="25">
        <v>0</v>
      </c>
      <c r="E140" s="25">
        <v>5.41</v>
      </c>
      <c r="F140" s="25">
        <v>14.5</v>
      </c>
      <c r="G140" s="25"/>
      <c r="H140" s="25">
        <v>14.67</v>
      </c>
      <c r="I140" s="302" t="s">
        <v>152</v>
      </c>
      <c r="J140" s="303"/>
      <c r="K140" s="304"/>
    </row>
    <row r="141" spans="1:11" ht="20" customHeight="1" x14ac:dyDescent="0.35">
      <c r="A141" s="28"/>
      <c r="B141" s="222">
        <v>2024</v>
      </c>
      <c r="C141" s="216" t="s">
        <v>251</v>
      </c>
      <c r="D141" s="26">
        <v>6.4</v>
      </c>
      <c r="E141" s="26">
        <v>13.5</v>
      </c>
      <c r="F141" s="26">
        <v>22.88</v>
      </c>
      <c r="G141" s="26"/>
      <c r="H141" s="26">
        <v>18.95</v>
      </c>
      <c r="I141" s="299" t="s">
        <v>152</v>
      </c>
      <c r="J141" s="300"/>
      <c r="K141" s="301"/>
    </row>
    <row r="142" spans="1:11" ht="20" customHeight="1" x14ac:dyDescent="0.35">
      <c r="A142" s="27"/>
      <c r="B142" s="221">
        <v>2024</v>
      </c>
      <c r="C142" s="215" t="s">
        <v>252</v>
      </c>
      <c r="D142" s="25">
        <v>0</v>
      </c>
      <c r="E142" s="25">
        <v>0.09</v>
      </c>
      <c r="F142" s="25">
        <v>0.83</v>
      </c>
      <c r="G142" s="25"/>
      <c r="H142" s="25">
        <v>0.52</v>
      </c>
      <c r="I142" s="302" t="s">
        <v>152</v>
      </c>
      <c r="J142" s="303"/>
      <c r="K142" s="304"/>
    </row>
    <row r="143" spans="1:11" ht="20" customHeight="1" x14ac:dyDescent="0.35">
      <c r="A143" s="28"/>
      <c r="B143" s="222">
        <v>2024</v>
      </c>
      <c r="C143" s="216" t="s">
        <v>253</v>
      </c>
      <c r="D143" s="26">
        <v>0.04</v>
      </c>
      <c r="E143" s="26">
        <v>0.26</v>
      </c>
      <c r="F143" s="26">
        <v>1.06</v>
      </c>
      <c r="G143" s="26"/>
      <c r="H143" s="26">
        <v>0.99</v>
      </c>
      <c r="I143" s="299" t="s">
        <v>152</v>
      </c>
      <c r="J143" s="300"/>
      <c r="K143" s="301"/>
    </row>
    <row r="144" spans="1:11" ht="20" customHeight="1" x14ac:dyDescent="0.35">
      <c r="A144" s="27"/>
      <c r="B144" s="221">
        <v>2024</v>
      </c>
      <c r="C144" s="215" t="s">
        <v>254</v>
      </c>
      <c r="D144" s="25">
        <v>3.07</v>
      </c>
      <c r="E144" s="25">
        <v>26.66</v>
      </c>
      <c r="F144" s="25">
        <v>53.13</v>
      </c>
      <c r="G144" s="25"/>
      <c r="H144" s="25">
        <v>37.9</v>
      </c>
      <c r="I144" s="302" t="s">
        <v>152</v>
      </c>
      <c r="J144" s="303"/>
      <c r="K144" s="304"/>
    </row>
    <row r="145" spans="1:11" ht="20" customHeight="1" x14ac:dyDescent="0.35">
      <c r="A145" s="28"/>
      <c r="B145" s="222">
        <v>2024</v>
      </c>
      <c r="C145" s="216" t="s">
        <v>255</v>
      </c>
      <c r="D145" s="26">
        <v>0</v>
      </c>
      <c r="E145" s="26">
        <v>0.02</v>
      </c>
      <c r="F145" s="26">
        <v>0.25</v>
      </c>
      <c r="G145" s="26"/>
      <c r="H145" s="26">
        <v>6.07</v>
      </c>
      <c r="I145" s="299" t="s">
        <v>152</v>
      </c>
      <c r="J145" s="300"/>
      <c r="K145" s="301"/>
    </row>
    <row r="146" spans="1:11" ht="20" customHeight="1" x14ac:dyDescent="0.35">
      <c r="A146" s="27"/>
      <c r="B146" s="221">
        <v>2024</v>
      </c>
      <c r="C146" s="215" t="s">
        <v>256</v>
      </c>
      <c r="D146" s="25">
        <v>0.24</v>
      </c>
      <c r="E146" s="25">
        <v>1.38</v>
      </c>
      <c r="F146" s="25">
        <v>4.57</v>
      </c>
      <c r="G146" s="25"/>
      <c r="H146" s="25">
        <v>0.91</v>
      </c>
      <c r="I146" s="302" t="s">
        <v>212</v>
      </c>
      <c r="J146" s="303"/>
      <c r="K146" s="304"/>
    </row>
    <row r="147" spans="1:11" ht="20" customHeight="1" x14ac:dyDescent="0.35">
      <c r="A147" s="28"/>
      <c r="B147" s="222">
        <v>2024</v>
      </c>
      <c r="C147" s="216" t="s">
        <v>257</v>
      </c>
      <c r="D147" s="26">
        <v>2.99</v>
      </c>
      <c r="E147" s="26">
        <v>19.13</v>
      </c>
      <c r="F147" s="26">
        <v>207.3</v>
      </c>
      <c r="G147" s="26"/>
      <c r="H147" s="26">
        <v>34.99</v>
      </c>
      <c r="I147" s="299" t="s">
        <v>212</v>
      </c>
      <c r="J147" s="300"/>
      <c r="K147" s="301"/>
    </row>
    <row r="148" spans="1:11" ht="20" customHeight="1" x14ac:dyDescent="0.35">
      <c r="A148" s="27"/>
      <c r="B148" s="221">
        <v>2024</v>
      </c>
      <c r="C148" s="215" t="s">
        <v>258</v>
      </c>
      <c r="D148" s="25">
        <v>5.85</v>
      </c>
      <c r="E148" s="25">
        <v>13.49</v>
      </c>
      <c r="F148" s="25">
        <v>22.92</v>
      </c>
      <c r="G148" s="25"/>
      <c r="H148" s="25">
        <v>18.34</v>
      </c>
      <c r="I148" s="302" t="s">
        <v>152</v>
      </c>
      <c r="J148" s="303"/>
      <c r="K148" s="304"/>
    </row>
    <row r="149" spans="1:11" ht="20" customHeight="1" x14ac:dyDescent="0.35">
      <c r="A149" s="28"/>
      <c r="B149" s="222">
        <v>2024</v>
      </c>
      <c r="C149" s="216" t="s">
        <v>259</v>
      </c>
      <c r="D149" s="26">
        <v>1.82</v>
      </c>
      <c r="E149" s="26">
        <v>7.98</v>
      </c>
      <c r="F149" s="26">
        <v>17.29</v>
      </c>
      <c r="G149" s="26"/>
      <c r="H149" s="26">
        <v>14.36</v>
      </c>
      <c r="I149" s="299" t="s">
        <v>152</v>
      </c>
      <c r="J149" s="300"/>
      <c r="K149" s="301"/>
    </row>
    <row r="150" spans="1:11" ht="20" customHeight="1" x14ac:dyDescent="0.35">
      <c r="A150" s="27"/>
      <c r="B150" s="221">
        <v>2024</v>
      </c>
      <c r="C150" s="215" t="s">
        <v>260</v>
      </c>
      <c r="D150" s="25">
        <v>0</v>
      </c>
      <c r="E150" s="25">
        <v>0.09</v>
      </c>
      <c r="F150" s="25">
        <v>0.83</v>
      </c>
      <c r="G150" s="25"/>
      <c r="H150" s="25">
        <v>0.52</v>
      </c>
      <c r="I150" s="302" t="s">
        <v>152</v>
      </c>
      <c r="J150" s="303"/>
      <c r="K150" s="304"/>
    </row>
    <row r="151" spans="1:11" ht="20" customHeight="1" x14ac:dyDescent="0.35">
      <c r="A151" s="28"/>
      <c r="B151" s="222">
        <v>2024</v>
      </c>
      <c r="C151" s="216" t="s">
        <v>261</v>
      </c>
      <c r="D151" s="26">
        <v>1.37</v>
      </c>
      <c r="E151" s="26">
        <v>11.54</v>
      </c>
      <c r="F151" s="26">
        <v>26.67</v>
      </c>
      <c r="G151" s="26"/>
      <c r="H151" s="26">
        <v>20.3</v>
      </c>
      <c r="I151" s="299" t="s">
        <v>152</v>
      </c>
      <c r="J151" s="300"/>
      <c r="K151" s="301"/>
    </row>
    <row r="152" spans="1:11" ht="20" customHeight="1" x14ac:dyDescent="0.35">
      <c r="A152" s="27"/>
      <c r="B152" s="221">
        <v>2024</v>
      </c>
      <c r="C152" s="215" t="s">
        <v>262</v>
      </c>
      <c r="D152" s="25">
        <v>3.43</v>
      </c>
      <c r="E152" s="25">
        <v>8.69</v>
      </c>
      <c r="F152" s="25">
        <v>16.239999999999998</v>
      </c>
      <c r="G152" s="25"/>
      <c r="H152" s="25">
        <v>11.48</v>
      </c>
      <c r="I152" s="302" t="s">
        <v>152</v>
      </c>
      <c r="J152" s="303"/>
      <c r="K152" s="304"/>
    </row>
    <row r="153" spans="1:11" ht="20" customHeight="1" x14ac:dyDescent="0.35">
      <c r="A153" s="28"/>
      <c r="B153" s="222">
        <v>2024</v>
      </c>
      <c r="C153" s="216" t="s">
        <v>263</v>
      </c>
      <c r="D153" s="26">
        <v>1.1599999999999999</v>
      </c>
      <c r="E153" s="26">
        <v>1.35</v>
      </c>
      <c r="F153" s="26">
        <v>1.98</v>
      </c>
      <c r="G153" s="26"/>
      <c r="H153" s="26">
        <v>1.64</v>
      </c>
      <c r="I153" s="299" t="s">
        <v>212</v>
      </c>
      <c r="J153" s="300"/>
      <c r="K153" s="301"/>
    </row>
    <row r="154" spans="1:11" ht="20" customHeight="1" x14ac:dyDescent="0.35">
      <c r="A154" s="27"/>
      <c r="B154" s="221">
        <v>2024</v>
      </c>
      <c r="C154" s="215" t="s">
        <v>264</v>
      </c>
      <c r="D154" s="25">
        <v>-5.03</v>
      </c>
      <c r="E154" s="25">
        <v>-0.73</v>
      </c>
      <c r="F154" s="25">
        <v>0.99</v>
      </c>
      <c r="G154" s="25"/>
      <c r="H154" s="25">
        <v>-1.75</v>
      </c>
      <c r="I154" s="302" t="s">
        <v>152</v>
      </c>
      <c r="J154" s="303"/>
      <c r="K154" s="304"/>
    </row>
    <row r="155" spans="1:11" ht="20" customHeight="1" x14ac:dyDescent="0.35">
      <c r="A155" s="28"/>
      <c r="B155" s="222">
        <v>2024</v>
      </c>
      <c r="C155" s="216" t="s">
        <v>265</v>
      </c>
      <c r="D155" s="26">
        <v>0.39</v>
      </c>
      <c r="E155" s="26">
        <v>3.8</v>
      </c>
      <c r="F155" s="26">
        <v>12.34</v>
      </c>
      <c r="G155" s="26"/>
      <c r="H155" s="26">
        <v>2.86</v>
      </c>
      <c r="I155" s="299" t="s">
        <v>152</v>
      </c>
      <c r="J155" s="300"/>
      <c r="K155" s="301"/>
    </row>
    <row r="156" spans="1:11" ht="20" customHeight="1" x14ac:dyDescent="0.35">
      <c r="A156" s="27"/>
      <c r="B156" s="221">
        <v>2023</v>
      </c>
      <c r="C156" s="215" t="s">
        <v>120</v>
      </c>
      <c r="D156" s="25"/>
      <c r="E156" s="25"/>
      <c r="F156" s="25"/>
      <c r="G156" s="25" t="s">
        <v>1176</v>
      </c>
      <c r="H156" s="25"/>
      <c r="I156" s="302" t="s">
        <v>121</v>
      </c>
      <c r="J156" s="303"/>
      <c r="K156" s="304"/>
    </row>
    <row r="157" spans="1:11" ht="20" customHeight="1" x14ac:dyDescent="0.35">
      <c r="A157" s="28"/>
      <c r="B157" s="222">
        <v>2023</v>
      </c>
      <c r="C157" s="216" t="s">
        <v>122</v>
      </c>
      <c r="D157" s="26"/>
      <c r="E157" s="26"/>
      <c r="F157" s="26"/>
      <c r="G157" s="26" t="s">
        <v>1177</v>
      </c>
      <c r="H157" s="26"/>
      <c r="I157" s="299" t="s">
        <v>121</v>
      </c>
      <c r="J157" s="300"/>
      <c r="K157" s="301"/>
    </row>
    <row r="158" spans="1:11" ht="20" customHeight="1" x14ac:dyDescent="0.35">
      <c r="A158" s="27"/>
      <c r="B158" s="221">
        <v>2023</v>
      </c>
      <c r="C158" s="215" t="s">
        <v>123</v>
      </c>
      <c r="D158" s="25"/>
      <c r="E158" s="25"/>
      <c r="F158" s="25"/>
      <c r="G158" s="25" t="s">
        <v>1178</v>
      </c>
      <c r="H158" s="25"/>
      <c r="I158" s="302" t="s">
        <v>121</v>
      </c>
      <c r="J158" s="303"/>
      <c r="K158" s="304"/>
    </row>
    <row r="159" spans="1:11" ht="20" customHeight="1" x14ac:dyDescent="0.35">
      <c r="A159" s="28"/>
      <c r="B159" s="222">
        <v>2023</v>
      </c>
      <c r="C159" s="216" t="s">
        <v>124</v>
      </c>
      <c r="D159" s="26"/>
      <c r="E159" s="26"/>
      <c r="F159" s="26"/>
      <c r="G159" s="26" t="s">
        <v>1179</v>
      </c>
      <c r="H159" s="26"/>
      <c r="I159" s="299" t="s">
        <v>121</v>
      </c>
      <c r="J159" s="300"/>
      <c r="K159" s="301"/>
    </row>
    <row r="160" spans="1:11" ht="20" customHeight="1" x14ac:dyDescent="0.35">
      <c r="A160" s="27"/>
      <c r="B160" s="221">
        <v>2023</v>
      </c>
      <c r="C160" s="215" t="s">
        <v>125</v>
      </c>
      <c r="D160" s="25"/>
      <c r="E160" s="25"/>
      <c r="F160" s="25"/>
      <c r="G160" s="25" t="s">
        <v>1180</v>
      </c>
      <c r="H160" s="25"/>
      <c r="I160" s="302" t="s">
        <v>121</v>
      </c>
      <c r="J160" s="303"/>
      <c r="K160" s="304"/>
    </row>
    <row r="161" spans="1:11" ht="20" customHeight="1" x14ac:dyDescent="0.35">
      <c r="A161" s="28"/>
      <c r="B161" s="222">
        <v>2023</v>
      </c>
      <c r="C161" s="216" t="s">
        <v>126</v>
      </c>
      <c r="D161" s="26"/>
      <c r="E161" s="26"/>
      <c r="F161" s="26"/>
      <c r="G161" s="26" t="s">
        <v>1181</v>
      </c>
      <c r="H161" s="26"/>
      <c r="I161" s="299" t="s">
        <v>121</v>
      </c>
      <c r="J161" s="300"/>
      <c r="K161" s="301"/>
    </row>
    <row r="162" spans="1:11" ht="20" customHeight="1" x14ac:dyDescent="0.35">
      <c r="A162" s="27"/>
      <c r="B162" s="221">
        <v>2023</v>
      </c>
      <c r="C162" s="215" t="s">
        <v>27</v>
      </c>
      <c r="D162" s="25"/>
      <c r="E162" s="25"/>
      <c r="F162" s="25"/>
      <c r="G162" s="25" t="s">
        <v>1182</v>
      </c>
      <c r="H162" s="25"/>
      <c r="I162" s="302" t="s">
        <v>121</v>
      </c>
      <c r="J162" s="303"/>
      <c r="K162" s="304"/>
    </row>
    <row r="163" spans="1:11" ht="20" customHeight="1" x14ac:dyDescent="0.35">
      <c r="A163" s="28"/>
      <c r="B163" s="222">
        <v>2023</v>
      </c>
      <c r="C163" s="216" t="s">
        <v>127</v>
      </c>
      <c r="D163" s="26"/>
      <c r="E163" s="26"/>
      <c r="F163" s="26"/>
      <c r="G163" s="26" t="s">
        <v>1183</v>
      </c>
      <c r="H163" s="26"/>
      <c r="I163" s="299" t="s">
        <v>121</v>
      </c>
      <c r="J163" s="300"/>
      <c r="K163" s="301"/>
    </row>
    <row r="164" spans="1:11" ht="20" customHeight="1" x14ac:dyDescent="0.35">
      <c r="A164" s="27"/>
      <c r="B164" s="221">
        <v>2023</v>
      </c>
      <c r="C164" s="215" t="s">
        <v>128</v>
      </c>
      <c r="D164" s="25"/>
      <c r="E164" s="25"/>
      <c r="F164" s="25"/>
      <c r="G164" s="25" t="s">
        <v>1184</v>
      </c>
      <c r="H164" s="25"/>
      <c r="I164" s="302" t="s">
        <v>121</v>
      </c>
      <c r="J164" s="303"/>
      <c r="K164" s="304"/>
    </row>
    <row r="165" spans="1:11" ht="20" customHeight="1" x14ac:dyDescent="0.35">
      <c r="A165" s="28"/>
      <c r="B165" s="222">
        <v>2023</v>
      </c>
      <c r="C165" s="216" t="s">
        <v>129</v>
      </c>
      <c r="D165" s="26"/>
      <c r="E165" s="26"/>
      <c r="F165" s="26"/>
      <c r="G165" s="26" t="s">
        <v>1185</v>
      </c>
      <c r="H165" s="26"/>
      <c r="I165" s="299" t="s">
        <v>121</v>
      </c>
      <c r="J165" s="300"/>
      <c r="K165" s="301"/>
    </row>
    <row r="166" spans="1:11" ht="20" customHeight="1" x14ac:dyDescent="0.35">
      <c r="A166" s="27"/>
      <c r="B166" s="221">
        <v>2023</v>
      </c>
      <c r="C166" s="215" t="s">
        <v>43</v>
      </c>
      <c r="D166" s="25"/>
      <c r="E166" s="25"/>
      <c r="F166" s="25"/>
      <c r="G166" s="25" t="s">
        <v>1186</v>
      </c>
      <c r="H166" s="25"/>
      <c r="I166" s="302" t="s">
        <v>121</v>
      </c>
      <c r="J166" s="303"/>
      <c r="K166" s="304"/>
    </row>
    <row r="167" spans="1:11" ht="20" customHeight="1" x14ac:dyDescent="0.35">
      <c r="A167" s="28"/>
      <c r="B167" s="222">
        <v>2023</v>
      </c>
      <c r="C167" s="216" t="s">
        <v>21</v>
      </c>
      <c r="D167" s="26"/>
      <c r="E167" s="26"/>
      <c r="F167" s="26"/>
      <c r="G167" s="26" t="s">
        <v>1187</v>
      </c>
      <c r="H167" s="26"/>
      <c r="I167" s="299" t="s">
        <v>121</v>
      </c>
      <c r="J167" s="300"/>
      <c r="K167" s="301"/>
    </row>
    <row r="168" spans="1:11" ht="20" customHeight="1" x14ac:dyDescent="0.35">
      <c r="A168" s="27"/>
      <c r="B168" s="221">
        <v>2023</v>
      </c>
      <c r="C168" s="215" t="s">
        <v>130</v>
      </c>
      <c r="D168" s="25"/>
      <c r="E168" s="25"/>
      <c r="F168" s="25"/>
      <c r="G168" s="25" t="s">
        <v>1188</v>
      </c>
      <c r="H168" s="25"/>
      <c r="I168" s="302" t="s">
        <v>121</v>
      </c>
      <c r="J168" s="303"/>
      <c r="K168" s="304"/>
    </row>
    <row r="169" spans="1:11" ht="20" customHeight="1" x14ac:dyDescent="0.35">
      <c r="A169" s="28"/>
      <c r="B169" s="222">
        <v>2023</v>
      </c>
      <c r="C169" s="216" t="s">
        <v>131</v>
      </c>
      <c r="D169" s="26"/>
      <c r="E169" s="26"/>
      <c r="F169" s="26"/>
      <c r="G169" s="26" t="s">
        <v>1189</v>
      </c>
      <c r="H169" s="26"/>
      <c r="I169" s="299" t="s">
        <v>121</v>
      </c>
      <c r="J169" s="300"/>
      <c r="K169" s="301"/>
    </row>
    <row r="170" spans="1:11" ht="20" customHeight="1" x14ac:dyDescent="0.35">
      <c r="A170" s="27"/>
      <c r="B170" s="221">
        <v>2023</v>
      </c>
      <c r="C170" s="215" t="s">
        <v>132</v>
      </c>
      <c r="D170" s="25"/>
      <c r="E170" s="25"/>
      <c r="F170" s="25"/>
      <c r="G170" s="25" t="s">
        <v>1190</v>
      </c>
      <c r="H170" s="25"/>
      <c r="I170" s="302" t="s">
        <v>121</v>
      </c>
      <c r="J170" s="303"/>
      <c r="K170" s="304"/>
    </row>
    <row r="171" spans="1:11" ht="20" customHeight="1" x14ac:dyDescent="0.35">
      <c r="A171" s="28"/>
      <c r="B171" s="222">
        <v>2023</v>
      </c>
      <c r="C171" s="216" t="s">
        <v>133</v>
      </c>
      <c r="D171" s="26"/>
      <c r="E171" s="26"/>
      <c r="F171" s="26"/>
      <c r="G171" s="26" t="s">
        <v>1191</v>
      </c>
      <c r="H171" s="26"/>
      <c r="I171" s="299" t="s">
        <v>121</v>
      </c>
      <c r="J171" s="300"/>
      <c r="K171" s="301"/>
    </row>
    <row r="172" spans="1:11" ht="20" customHeight="1" x14ac:dyDescent="0.35">
      <c r="A172" s="27"/>
      <c r="B172" s="221">
        <v>2023</v>
      </c>
      <c r="C172" s="215" t="s">
        <v>134</v>
      </c>
      <c r="D172" s="25"/>
      <c r="E172" s="25"/>
      <c r="F172" s="25"/>
      <c r="G172" s="25" t="s">
        <v>1192</v>
      </c>
      <c r="H172" s="25"/>
      <c r="I172" s="302" t="s">
        <v>121</v>
      </c>
      <c r="J172" s="303"/>
      <c r="K172" s="304"/>
    </row>
    <row r="173" spans="1:11" ht="20" customHeight="1" x14ac:dyDescent="0.35">
      <c r="A173" s="28"/>
      <c r="B173" s="222">
        <v>2023</v>
      </c>
      <c r="C173" s="216" t="s">
        <v>48</v>
      </c>
      <c r="D173" s="26"/>
      <c r="E173" s="26"/>
      <c r="F173" s="26"/>
      <c r="G173" s="26" t="s">
        <v>1193</v>
      </c>
      <c r="H173" s="26"/>
      <c r="I173" s="299" t="s">
        <v>121</v>
      </c>
      <c r="J173" s="300"/>
      <c r="K173" s="301"/>
    </row>
    <row r="174" spans="1:11" ht="20" customHeight="1" x14ac:dyDescent="0.35">
      <c r="A174" s="27"/>
      <c r="B174" s="221">
        <v>2023</v>
      </c>
      <c r="C174" s="215" t="s">
        <v>71</v>
      </c>
      <c r="D174" s="25"/>
      <c r="E174" s="25"/>
      <c r="F174" s="25"/>
      <c r="G174" s="25" t="s">
        <v>1194</v>
      </c>
      <c r="H174" s="25"/>
      <c r="I174" s="302" t="s">
        <v>121</v>
      </c>
      <c r="J174" s="303"/>
      <c r="K174" s="304"/>
    </row>
    <row r="175" spans="1:11" ht="20" customHeight="1" x14ac:dyDescent="0.35">
      <c r="A175" s="28"/>
      <c r="B175" s="222">
        <v>2023</v>
      </c>
      <c r="C175" s="216" t="s">
        <v>135</v>
      </c>
      <c r="D175" s="26"/>
      <c r="E175" s="26"/>
      <c r="F175" s="26"/>
      <c r="G175" s="26" t="s">
        <v>1195</v>
      </c>
      <c r="H175" s="26"/>
      <c r="I175" s="299" t="s">
        <v>121</v>
      </c>
      <c r="J175" s="300"/>
      <c r="K175" s="301"/>
    </row>
    <row r="176" spans="1:11" ht="20" customHeight="1" x14ac:dyDescent="0.35">
      <c r="A176" s="27"/>
      <c r="B176" s="221">
        <v>2023</v>
      </c>
      <c r="C176" s="215" t="s">
        <v>136</v>
      </c>
      <c r="D176" s="25"/>
      <c r="E176" s="25"/>
      <c r="F176" s="25"/>
      <c r="G176" s="25">
        <v>0</v>
      </c>
      <c r="H176" s="25"/>
      <c r="I176" s="302" t="s">
        <v>121</v>
      </c>
      <c r="J176" s="303"/>
      <c r="K176" s="304"/>
    </row>
    <row r="177" spans="1:11" ht="20" customHeight="1" x14ac:dyDescent="0.35">
      <c r="A177" s="28"/>
      <c r="B177" s="222">
        <v>2023</v>
      </c>
      <c r="C177" s="216" t="s">
        <v>66</v>
      </c>
      <c r="D177" s="26"/>
      <c r="E177" s="26"/>
      <c r="F177" s="26"/>
      <c r="G177" s="26" t="s">
        <v>1196</v>
      </c>
      <c r="H177" s="26"/>
      <c r="I177" s="299" t="s">
        <v>121</v>
      </c>
      <c r="J177" s="300"/>
      <c r="K177" s="301"/>
    </row>
    <row r="178" spans="1:11" ht="20" customHeight="1" x14ac:dyDescent="0.35">
      <c r="A178" s="27"/>
      <c r="B178" s="221">
        <v>2023</v>
      </c>
      <c r="C178" s="215" t="s">
        <v>137</v>
      </c>
      <c r="D178" s="25"/>
      <c r="E178" s="25"/>
      <c r="F178" s="25"/>
      <c r="G178" s="25" t="s">
        <v>1197</v>
      </c>
      <c r="H178" s="25"/>
      <c r="I178" s="302" t="s">
        <v>121</v>
      </c>
      <c r="J178" s="303"/>
      <c r="K178" s="304"/>
    </row>
    <row r="179" spans="1:11" ht="20" customHeight="1" x14ac:dyDescent="0.35">
      <c r="A179" s="28"/>
      <c r="B179" s="222">
        <v>2023</v>
      </c>
      <c r="C179" s="216" t="s">
        <v>138</v>
      </c>
      <c r="D179" s="26"/>
      <c r="E179" s="26"/>
      <c r="F179" s="26"/>
      <c r="G179" s="26" t="s">
        <v>1198</v>
      </c>
      <c r="H179" s="26"/>
      <c r="I179" s="299" t="s">
        <v>121</v>
      </c>
      <c r="J179" s="300"/>
      <c r="K179" s="301"/>
    </row>
    <row r="180" spans="1:11" ht="20" customHeight="1" x14ac:dyDescent="0.35">
      <c r="A180" s="27"/>
      <c r="B180" s="221">
        <v>2023</v>
      </c>
      <c r="C180" s="215" t="s">
        <v>139</v>
      </c>
      <c r="D180" s="25"/>
      <c r="E180" s="25"/>
      <c r="F180" s="25"/>
      <c r="G180" s="25" t="s">
        <v>1199</v>
      </c>
      <c r="H180" s="25"/>
      <c r="I180" s="302" t="s">
        <v>121</v>
      </c>
      <c r="J180" s="303"/>
      <c r="K180" s="304"/>
    </row>
    <row r="181" spans="1:11" ht="20" customHeight="1" x14ac:dyDescent="0.35">
      <c r="A181" s="28"/>
      <c r="B181" s="222">
        <v>2023</v>
      </c>
      <c r="C181" s="216" t="s">
        <v>72</v>
      </c>
      <c r="D181" s="26"/>
      <c r="E181" s="26"/>
      <c r="F181" s="26"/>
      <c r="G181" s="26" t="s">
        <v>1200</v>
      </c>
      <c r="H181" s="26"/>
      <c r="I181" s="299" t="s">
        <v>121</v>
      </c>
      <c r="J181" s="300"/>
      <c r="K181" s="301"/>
    </row>
    <row r="182" spans="1:11" ht="20" customHeight="1" x14ac:dyDescent="0.35">
      <c r="A182" s="27"/>
      <c r="B182" s="221">
        <v>2023</v>
      </c>
      <c r="C182" s="215" t="s">
        <v>73</v>
      </c>
      <c r="D182" s="25"/>
      <c r="E182" s="25"/>
      <c r="F182" s="25"/>
      <c r="G182" s="25" t="s">
        <v>1201</v>
      </c>
      <c r="H182" s="25"/>
      <c r="I182" s="302" t="s">
        <v>121</v>
      </c>
      <c r="J182" s="303"/>
      <c r="K182" s="304"/>
    </row>
    <row r="183" spans="1:11" ht="20" customHeight="1" x14ac:dyDescent="0.35">
      <c r="A183" s="28"/>
      <c r="B183" s="222">
        <v>2023</v>
      </c>
      <c r="C183" s="216" t="s">
        <v>140</v>
      </c>
      <c r="D183" s="26"/>
      <c r="E183" s="26"/>
      <c r="F183" s="26"/>
      <c r="G183" s="26" t="s">
        <v>1202</v>
      </c>
      <c r="H183" s="26"/>
      <c r="I183" s="299" t="s">
        <v>121</v>
      </c>
      <c r="J183" s="300"/>
      <c r="K183" s="301"/>
    </row>
    <row r="184" spans="1:11" ht="20" customHeight="1" x14ac:dyDescent="0.35">
      <c r="A184" s="27"/>
      <c r="B184" s="221">
        <v>2023</v>
      </c>
      <c r="C184" s="215" t="s">
        <v>141</v>
      </c>
      <c r="D184" s="25"/>
      <c r="E184" s="25"/>
      <c r="F184" s="25"/>
      <c r="G184" s="25" t="s">
        <v>1203</v>
      </c>
      <c r="H184" s="25"/>
      <c r="I184" s="302" t="s">
        <v>121</v>
      </c>
      <c r="J184" s="303"/>
      <c r="K184" s="304"/>
    </row>
    <row r="185" spans="1:11" ht="20" customHeight="1" x14ac:dyDescent="0.35">
      <c r="A185" s="28"/>
      <c r="B185" s="222">
        <v>2023</v>
      </c>
      <c r="C185" s="216" t="s">
        <v>142</v>
      </c>
      <c r="D185" s="26"/>
      <c r="E185" s="26"/>
      <c r="F185" s="26"/>
      <c r="G185" s="26" t="s">
        <v>1204</v>
      </c>
      <c r="H185" s="26"/>
      <c r="I185" s="299" t="s">
        <v>121</v>
      </c>
      <c r="J185" s="300"/>
      <c r="K185" s="301"/>
    </row>
    <row r="186" spans="1:11" ht="20" customHeight="1" x14ac:dyDescent="0.35">
      <c r="A186" s="27"/>
      <c r="B186" s="221">
        <v>2023</v>
      </c>
      <c r="C186" s="215" t="s">
        <v>143</v>
      </c>
      <c r="D186" s="25"/>
      <c r="E186" s="25"/>
      <c r="F186" s="25"/>
      <c r="G186" s="25" t="s">
        <v>1205</v>
      </c>
      <c r="H186" s="25"/>
      <c r="I186" s="302" t="s">
        <v>121</v>
      </c>
      <c r="J186" s="303"/>
      <c r="K186" s="304"/>
    </row>
    <row r="187" spans="1:11" ht="20" customHeight="1" x14ac:dyDescent="0.35">
      <c r="A187" s="28"/>
      <c r="B187" s="222">
        <v>2023</v>
      </c>
      <c r="C187" s="216" t="s">
        <v>144</v>
      </c>
      <c r="D187" s="26"/>
      <c r="E187" s="26"/>
      <c r="F187" s="26"/>
      <c r="G187" s="26" t="s">
        <v>1206</v>
      </c>
      <c r="H187" s="26"/>
      <c r="I187" s="299" t="s">
        <v>121</v>
      </c>
      <c r="J187" s="300"/>
      <c r="K187" s="301"/>
    </row>
    <row r="188" spans="1:11" ht="20" customHeight="1" x14ac:dyDescent="0.35">
      <c r="A188" s="27"/>
      <c r="B188" s="221">
        <v>2023</v>
      </c>
      <c r="C188" s="215" t="s">
        <v>76</v>
      </c>
      <c r="D188" s="25"/>
      <c r="E188" s="25"/>
      <c r="F188" s="25"/>
      <c r="G188" s="25" t="s">
        <v>1207</v>
      </c>
      <c r="H188" s="25"/>
      <c r="I188" s="302" t="s">
        <v>121</v>
      </c>
      <c r="J188" s="303"/>
      <c r="K188" s="304"/>
    </row>
    <row r="189" spans="1:11" ht="20" customHeight="1" x14ac:dyDescent="0.35">
      <c r="A189" s="28"/>
      <c r="B189" s="222">
        <v>2023</v>
      </c>
      <c r="C189" s="216" t="s">
        <v>145</v>
      </c>
      <c r="D189" s="26"/>
      <c r="E189" s="26"/>
      <c r="F189" s="26"/>
      <c r="G189" s="26" t="s">
        <v>1208</v>
      </c>
      <c r="H189" s="26"/>
      <c r="I189" s="299" t="s">
        <v>121</v>
      </c>
      <c r="J189" s="300"/>
      <c r="K189" s="301"/>
    </row>
    <row r="190" spans="1:11" ht="20" customHeight="1" x14ac:dyDescent="0.35">
      <c r="A190" s="27"/>
      <c r="B190" s="221">
        <v>2023</v>
      </c>
      <c r="C190" s="215" t="s">
        <v>146</v>
      </c>
      <c r="D190" s="25"/>
      <c r="E190" s="25"/>
      <c r="F190" s="25"/>
      <c r="G190" s="25" t="s">
        <v>1209</v>
      </c>
      <c r="H190" s="25"/>
      <c r="I190" s="302" t="s">
        <v>121</v>
      </c>
      <c r="J190" s="303"/>
      <c r="K190" s="304"/>
    </row>
    <row r="191" spans="1:11" ht="20" customHeight="1" x14ac:dyDescent="0.35">
      <c r="A191" s="28"/>
      <c r="B191" s="222">
        <v>2023</v>
      </c>
      <c r="C191" s="216" t="s">
        <v>147</v>
      </c>
      <c r="D191" s="26"/>
      <c r="E191" s="26"/>
      <c r="F191" s="26"/>
      <c r="G191" s="26" t="s">
        <v>1210</v>
      </c>
      <c r="H191" s="26"/>
      <c r="I191" s="299" t="s">
        <v>121</v>
      </c>
      <c r="J191" s="300"/>
      <c r="K191" s="301"/>
    </row>
    <row r="192" spans="1:11" ht="20" customHeight="1" x14ac:dyDescent="0.35">
      <c r="A192" s="27"/>
      <c r="B192" s="221">
        <v>2023</v>
      </c>
      <c r="C192" s="215" t="s">
        <v>148</v>
      </c>
      <c r="D192" s="25"/>
      <c r="E192" s="25"/>
      <c r="F192" s="25"/>
      <c r="G192" s="25" t="s">
        <v>1211</v>
      </c>
      <c r="H192" s="25"/>
      <c r="I192" s="302" t="s">
        <v>121</v>
      </c>
      <c r="J192" s="303"/>
      <c r="K192" s="304"/>
    </row>
    <row r="193" spans="1:11" ht="20" customHeight="1" x14ac:dyDescent="0.35">
      <c r="A193" s="28"/>
      <c r="B193" s="222">
        <v>2023</v>
      </c>
      <c r="C193" s="216" t="s">
        <v>149</v>
      </c>
      <c r="D193" s="26"/>
      <c r="E193" s="26"/>
      <c r="F193" s="26"/>
      <c r="G193" s="26" t="s">
        <v>1212</v>
      </c>
      <c r="H193" s="26"/>
      <c r="I193" s="299" t="s">
        <v>121</v>
      </c>
      <c r="J193" s="300"/>
      <c r="K193" s="301"/>
    </row>
    <row r="194" spans="1:11" ht="20" customHeight="1" x14ac:dyDescent="0.35">
      <c r="A194" s="27"/>
      <c r="B194" s="221">
        <v>2023</v>
      </c>
      <c r="C194" s="215" t="s">
        <v>150</v>
      </c>
      <c r="D194" s="25"/>
      <c r="E194" s="25"/>
      <c r="F194" s="25"/>
      <c r="G194" s="25" t="s">
        <v>1213</v>
      </c>
      <c r="H194" s="25"/>
      <c r="I194" s="302" t="s">
        <v>121</v>
      </c>
      <c r="J194" s="303"/>
      <c r="K194" s="304"/>
    </row>
    <row r="195" spans="1:11" ht="20" customHeight="1" x14ac:dyDescent="0.35">
      <c r="A195" s="28"/>
      <c r="B195" s="222">
        <v>2023</v>
      </c>
      <c r="C195" s="216" t="s">
        <v>151</v>
      </c>
      <c r="D195" s="26"/>
      <c r="E195" s="26"/>
      <c r="F195" s="26"/>
      <c r="G195" s="26"/>
      <c r="H195" s="26"/>
      <c r="I195" s="299" t="s">
        <v>152</v>
      </c>
      <c r="J195" s="300"/>
      <c r="K195" s="301"/>
    </row>
    <row r="196" spans="1:11" ht="20" customHeight="1" x14ac:dyDescent="0.35">
      <c r="A196" s="27"/>
      <c r="B196" s="221">
        <v>2023</v>
      </c>
      <c r="C196" s="215" t="s">
        <v>153</v>
      </c>
      <c r="D196" s="25"/>
      <c r="E196" s="25"/>
      <c r="F196" s="25"/>
      <c r="G196" s="25"/>
      <c r="H196" s="25"/>
      <c r="I196" s="302" t="s">
        <v>152</v>
      </c>
      <c r="J196" s="303"/>
      <c r="K196" s="304"/>
    </row>
    <row r="197" spans="1:11" ht="20" customHeight="1" x14ac:dyDescent="0.35">
      <c r="A197" s="28"/>
      <c r="B197" s="222">
        <v>2023</v>
      </c>
      <c r="C197" s="216" t="s">
        <v>154</v>
      </c>
      <c r="D197" s="26"/>
      <c r="E197" s="26"/>
      <c r="F197" s="26"/>
      <c r="G197" s="26"/>
      <c r="H197" s="26"/>
      <c r="I197" s="299" t="s">
        <v>152</v>
      </c>
      <c r="J197" s="300"/>
      <c r="K197" s="301"/>
    </row>
    <row r="198" spans="1:11" ht="20" customHeight="1" x14ac:dyDescent="0.35">
      <c r="A198" s="27"/>
      <c r="B198" s="221">
        <v>2023</v>
      </c>
      <c r="C198" s="215" t="s">
        <v>155</v>
      </c>
      <c r="D198" s="25"/>
      <c r="E198" s="25"/>
      <c r="F198" s="25"/>
      <c r="G198" s="25"/>
      <c r="H198" s="25"/>
      <c r="I198" s="302" t="s">
        <v>152</v>
      </c>
      <c r="J198" s="303"/>
      <c r="K198" s="304"/>
    </row>
    <row r="199" spans="1:11" ht="20" customHeight="1" x14ac:dyDescent="0.35">
      <c r="A199" s="28"/>
      <c r="B199" s="222">
        <v>2023</v>
      </c>
      <c r="C199" s="216" t="s">
        <v>156</v>
      </c>
      <c r="D199" s="26"/>
      <c r="E199" s="26"/>
      <c r="F199" s="26"/>
      <c r="G199" s="26"/>
      <c r="H199" s="26"/>
      <c r="I199" s="299" t="s">
        <v>152</v>
      </c>
      <c r="J199" s="300"/>
      <c r="K199" s="301"/>
    </row>
    <row r="200" spans="1:11" ht="20" customHeight="1" x14ac:dyDescent="0.35">
      <c r="A200" s="27"/>
      <c r="B200" s="221">
        <v>2023</v>
      </c>
      <c r="C200" s="215" t="s">
        <v>157</v>
      </c>
      <c r="D200" s="25"/>
      <c r="E200" s="25"/>
      <c r="F200" s="25"/>
      <c r="G200" s="25"/>
      <c r="H200" s="25"/>
      <c r="I200" s="302" t="s">
        <v>152</v>
      </c>
      <c r="J200" s="303"/>
      <c r="K200" s="304"/>
    </row>
    <row r="201" spans="1:11" ht="20" customHeight="1" x14ac:dyDescent="0.35">
      <c r="A201" s="28"/>
      <c r="B201" s="222">
        <v>2023</v>
      </c>
      <c r="C201" s="216" t="s">
        <v>5</v>
      </c>
      <c r="D201" s="26"/>
      <c r="E201" s="26"/>
      <c r="F201" s="26"/>
      <c r="G201" s="26" t="s">
        <v>1214</v>
      </c>
      <c r="H201" s="26"/>
      <c r="I201" s="299" t="s">
        <v>121</v>
      </c>
      <c r="J201" s="300"/>
      <c r="K201" s="301"/>
    </row>
    <row r="202" spans="1:11" ht="20" customHeight="1" x14ac:dyDescent="0.35">
      <c r="A202" s="27"/>
      <c r="B202" s="221">
        <v>2023</v>
      </c>
      <c r="C202" s="215" t="s">
        <v>158</v>
      </c>
      <c r="D202" s="25"/>
      <c r="E202" s="25"/>
      <c r="F202" s="25"/>
      <c r="G202" s="25" t="s">
        <v>1215</v>
      </c>
      <c r="H202" s="25"/>
      <c r="I202" s="302" t="s">
        <v>121</v>
      </c>
      <c r="J202" s="303"/>
      <c r="K202" s="304"/>
    </row>
    <row r="203" spans="1:11" ht="20" customHeight="1" x14ac:dyDescent="0.35">
      <c r="A203" s="28"/>
      <c r="B203" s="222">
        <v>2023</v>
      </c>
      <c r="C203" s="216" t="s">
        <v>159</v>
      </c>
      <c r="D203" s="26"/>
      <c r="E203" s="26"/>
      <c r="F203" s="26"/>
      <c r="G203" s="26" t="s">
        <v>1216</v>
      </c>
      <c r="H203" s="26"/>
      <c r="I203" s="299" t="s">
        <v>121</v>
      </c>
      <c r="J203" s="300"/>
      <c r="K203" s="301"/>
    </row>
    <row r="204" spans="1:11" ht="20" customHeight="1" x14ac:dyDescent="0.35">
      <c r="A204" s="27"/>
      <c r="B204" s="221">
        <v>2023</v>
      </c>
      <c r="C204" s="215" t="s">
        <v>160</v>
      </c>
      <c r="D204" s="25"/>
      <c r="E204" s="25"/>
      <c r="F204" s="25"/>
      <c r="G204" s="25" t="s">
        <v>1217</v>
      </c>
      <c r="H204" s="25"/>
      <c r="I204" s="302" t="s">
        <v>121</v>
      </c>
      <c r="J204" s="303"/>
      <c r="K204" s="304"/>
    </row>
    <row r="205" spans="1:11" ht="20" customHeight="1" x14ac:dyDescent="0.35">
      <c r="A205" s="28"/>
      <c r="B205" s="222">
        <v>2023</v>
      </c>
      <c r="C205" s="216" t="s">
        <v>161</v>
      </c>
      <c r="D205" s="26"/>
      <c r="E205" s="26"/>
      <c r="F205" s="26"/>
      <c r="G205" s="26" t="s">
        <v>1218</v>
      </c>
      <c r="H205" s="26"/>
      <c r="I205" s="299" t="s">
        <v>121</v>
      </c>
      <c r="J205" s="300"/>
      <c r="K205" s="301"/>
    </row>
    <row r="206" spans="1:11" ht="20" customHeight="1" x14ac:dyDescent="0.35">
      <c r="A206" s="27"/>
      <c r="B206" s="221">
        <v>2023</v>
      </c>
      <c r="C206" s="215" t="s">
        <v>162</v>
      </c>
      <c r="D206" s="25"/>
      <c r="E206" s="25"/>
      <c r="F206" s="25"/>
      <c r="G206" s="25" t="s">
        <v>1219</v>
      </c>
      <c r="H206" s="25"/>
      <c r="I206" s="302" t="s">
        <v>121</v>
      </c>
      <c r="J206" s="303"/>
      <c r="K206" s="304"/>
    </row>
    <row r="207" spans="1:11" ht="20" customHeight="1" x14ac:dyDescent="0.35">
      <c r="A207" s="28"/>
      <c r="B207" s="222">
        <v>2023</v>
      </c>
      <c r="C207" s="216" t="s">
        <v>163</v>
      </c>
      <c r="D207" s="26"/>
      <c r="E207" s="26"/>
      <c r="F207" s="26"/>
      <c r="G207" s="26" t="s">
        <v>1220</v>
      </c>
      <c r="H207" s="26"/>
      <c r="I207" s="299" t="s">
        <v>121</v>
      </c>
      <c r="J207" s="300"/>
      <c r="K207" s="301"/>
    </row>
    <row r="208" spans="1:11" ht="20" customHeight="1" x14ac:dyDescent="0.35">
      <c r="A208" s="27"/>
      <c r="B208" s="221">
        <v>2023</v>
      </c>
      <c r="C208" s="215" t="s">
        <v>164</v>
      </c>
      <c r="D208" s="25"/>
      <c r="E208" s="25"/>
      <c r="F208" s="25"/>
      <c r="G208" s="25" t="s">
        <v>1221</v>
      </c>
      <c r="H208" s="25"/>
      <c r="I208" s="302" t="s">
        <v>121</v>
      </c>
      <c r="J208" s="303"/>
      <c r="K208" s="304"/>
    </row>
    <row r="209" spans="1:11" ht="20" customHeight="1" x14ac:dyDescent="0.35">
      <c r="A209" s="28"/>
      <c r="B209" s="222">
        <v>2023</v>
      </c>
      <c r="C209" s="216" t="s">
        <v>165</v>
      </c>
      <c r="D209" s="26"/>
      <c r="E209" s="26"/>
      <c r="F209" s="26"/>
      <c r="G209" s="26" t="s">
        <v>1222</v>
      </c>
      <c r="H209" s="26"/>
      <c r="I209" s="299" t="s">
        <v>121</v>
      </c>
      <c r="J209" s="300"/>
      <c r="K209" s="301"/>
    </row>
    <row r="210" spans="1:11" ht="20" customHeight="1" x14ac:dyDescent="0.35">
      <c r="A210" s="27"/>
      <c r="B210" s="221">
        <v>2023</v>
      </c>
      <c r="C210" s="215" t="s">
        <v>166</v>
      </c>
      <c r="D210" s="25"/>
      <c r="E210" s="25"/>
      <c r="F210" s="25"/>
      <c r="G210" s="25" t="s">
        <v>1223</v>
      </c>
      <c r="H210" s="25"/>
      <c r="I210" s="302" t="s">
        <v>121</v>
      </c>
      <c r="J210" s="303"/>
      <c r="K210" s="304"/>
    </row>
    <row r="211" spans="1:11" ht="20" customHeight="1" x14ac:dyDescent="0.35">
      <c r="A211" s="28"/>
      <c r="B211" s="222">
        <v>2023</v>
      </c>
      <c r="C211" s="216" t="s">
        <v>167</v>
      </c>
      <c r="D211" s="26"/>
      <c r="E211" s="26"/>
      <c r="F211" s="26"/>
      <c r="G211" s="26">
        <v>138.80000000000001</v>
      </c>
      <c r="H211" s="26"/>
      <c r="I211" s="299" t="s">
        <v>121</v>
      </c>
      <c r="J211" s="300"/>
      <c r="K211" s="301"/>
    </row>
    <row r="212" spans="1:11" ht="20" customHeight="1" x14ac:dyDescent="0.35">
      <c r="A212" s="27"/>
      <c r="B212" s="221">
        <v>2023</v>
      </c>
      <c r="C212" s="215" t="s">
        <v>168</v>
      </c>
      <c r="D212" s="25"/>
      <c r="E212" s="25"/>
      <c r="F212" s="25"/>
      <c r="G212" s="25" t="s">
        <v>1224</v>
      </c>
      <c r="H212" s="25"/>
      <c r="I212" s="302" t="s">
        <v>121</v>
      </c>
      <c r="J212" s="303"/>
      <c r="K212" s="304"/>
    </row>
    <row r="213" spans="1:11" ht="20" customHeight="1" x14ac:dyDescent="0.35">
      <c r="A213" s="28"/>
      <c r="B213" s="222">
        <v>2023</v>
      </c>
      <c r="C213" s="216" t="s">
        <v>169</v>
      </c>
      <c r="D213" s="26"/>
      <c r="E213" s="26"/>
      <c r="F213" s="26"/>
      <c r="G213" s="26">
        <v>170</v>
      </c>
      <c r="H213" s="26"/>
      <c r="I213" s="299" t="s">
        <v>121</v>
      </c>
      <c r="J213" s="300"/>
      <c r="K213" s="301"/>
    </row>
    <row r="214" spans="1:11" ht="20" customHeight="1" x14ac:dyDescent="0.35">
      <c r="A214" s="27"/>
      <c r="B214" s="221">
        <v>2023</v>
      </c>
      <c r="C214" s="215" t="s">
        <v>170</v>
      </c>
      <c r="D214" s="25"/>
      <c r="E214" s="25"/>
      <c r="F214" s="25"/>
      <c r="G214" s="25" t="s">
        <v>1225</v>
      </c>
      <c r="H214" s="25"/>
      <c r="I214" s="302" t="s">
        <v>121</v>
      </c>
      <c r="J214" s="303"/>
      <c r="K214" s="304"/>
    </row>
    <row r="215" spans="1:11" ht="20" customHeight="1" x14ac:dyDescent="0.35">
      <c r="A215" s="28"/>
      <c r="B215" s="222">
        <v>2023</v>
      </c>
      <c r="C215" s="216" t="s">
        <v>171</v>
      </c>
      <c r="D215" s="26"/>
      <c r="E215" s="26"/>
      <c r="F215" s="26"/>
      <c r="G215" s="26" t="s">
        <v>1226</v>
      </c>
      <c r="H215" s="26"/>
      <c r="I215" s="299" t="s">
        <v>121</v>
      </c>
      <c r="J215" s="300"/>
      <c r="K215" s="301"/>
    </row>
    <row r="216" spans="1:11" ht="20" customHeight="1" x14ac:dyDescent="0.35">
      <c r="A216" s="27"/>
      <c r="B216" s="221">
        <v>2023</v>
      </c>
      <c r="C216" s="215" t="s">
        <v>172</v>
      </c>
      <c r="D216" s="25"/>
      <c r="E216" s="25"/>
      <c r="F216" s="25"/>
      <c r="G216" s="25" t="s">
        <v>1227</v>
      </c>
      <c r="H216" s="25"/>
      <c r="I216" s="302" t="s">
        <v>121</v>
      </c>
      <c r="J216" s="303"/>
      <c r="K216" s="304"/>
    </row>
    <row r="217" spans="1:11" ht="20" customHeight="1" x14ac:dyDescent="0.35">
      <c r="A217" s="28"/>
      <c r="B217" s="222">
        <v>2023</v>
      </c>
      <c r="C217" s="216" t="s">
        <v>173</v>
      </c>
      <c r="D217" s="26"/>
      <c r="E217" s="26"/>
      <c r="F217" s="26"/>
      <c r="G217" s="26" t="s">
        <v>1228</v>
      </c>
      <c r="H217" s="26"/>
      <c r="I217" s="299" t="s">
        <v>121</v>
      </c>
      <c r="J217" s="300"/>
      <c r="K217" s="301"/>
    </row>
    <row r="218" spans="1:11" ht="20" customHeight="1" x14ac:dyDescent="0.35">
      <c r="A218" s="27"/>
      <c r="B218" s="221">
        <v>2023</v>
      </c>
      <c r="C218" s="215" t="s">
        <v>174</v>
      </c>
      <c r="D218" s="25"/>
      <c r="E218" s="25"/>
      <c r="F218" s="25"/>
      <c r="G218" s="25" t="s">
        <v>1229</v>
      </c>
      <c r="H218" s="25"/>
      <c r="I218" s="302" t="s">
        <v>121</v>
      </c>
      <c r="J218" s="303"/>
      <c r="K218" s="304"/>
    </row>
    <row r="219" spans="1:11" ht="20" customHeight="1" x14ac:dyDescent="0.35">
      <c r="A219" s="28"/>
      <c r="B219" s="222">
        <v>2023</v>
      </c>
      <c r="C219" s="216" t="s">
        <v>175</v>
      </c>
      <c r="D219" s="26"/>
      <c r="E219" s="26"/>
      <c r="F219" s="26"/>
      <c r="G219" s="26" t="s">
        <v>1230</v>
      </c>
      <c r="H219" s="26"/>
      <c r="I219" s="299" t="s">
        <v>121</v>
      </c>
      <c r="J219" s="300"/>
      <c r="K219" s="301"/>
    </row>
    <row r="220" spans="1:11" ht="20" customHeight="1" x14ac:dyDescent="0.35">
      <c r="A220" s="27"/>
      <c r="B220" s="221">
        <v>2023</v>
      </c>
      <c r="C220" s="215" t="s">
        <v>176</v>
      </c>
      <c r="D220" s="25"/>
      <c r="E220" s="25"/>
      <c r="F220" s="25"/>
      <c r="G220" s="25" t="s">
        <v>1231</v>
      </c>
      <c r="H220" s="25"/>
      <c r="I220" s="302" t="s">
        <v>121</v>
      </c>
      <c r="J220" s="303"/>
      <c r="K220" s="304"/>
    </row>
    <row r="221" spans="1:11" ht="20" customHeight="1" x14ac:dyDescent="0.35">
      <c r="A221" s="28"/>
      <c r="B221" s="222">
        <v>2023</v>
      </c>
      <c r="C221" s="216" t="s">
        <v>64</v>
      </c>
      <c r="D221" s="26"/>
      <c r="E221" s="26"/>
      <c r="F221" s="26"/>
      <c r="G221" s="26" t="s">
        <v>1232</v>
      </c>
      <c r="H221" s="26"/>
      <c r="I221" s="299" t="s">
        <v>121</v>
      </c>
      <c r="J221" s="300"/>
      <c r="K221" s="301"/>
    </row>
    <row r="222" spans="1:11" ht="20" customHeight="1" x14ac:dyDescent="0.35">
      <c r="A222" s="27"/>
      <c r="B222" s="221">
        <v>2023</v>
      </c>
      <c r="C222" s="215" t="s">
        <v>177</v>
      </c>
      <c r="D222" s="25"/>
      <c r="E222" s="25"/>
      <c r="F222" s="25"/>
      <c r="G222" s="25" t="s">
        <v>1233</v>
      </c>
      <c r="H222" s="25"/>
      <c r="I222" s="302" t="s">
        <v>121</v>
      </c>
      <c r="J222" s="303"/>
      <c r="K222" s="304"/>
    </row>
    <row r="223" spans="1:11" ht="20" customHeight="1" x14ac:dyDescent="0.35">
      <c r="A223" s="28"/>
      <c r="B223" s="222">
        <v>2023</v>
      </c>
      <c r="C223" s="216" t="s">
        <v>178</v>
      </c>
      <c r="D223" s="26"/>
      <c r="E223" s="26"/>
      <c r="F223" s="26"/>
      <c r="G223" s="26" t="s">
        <v>1234</v>
      </c>
      <c r="H223" s="26"/>
      <c r="I223" s="299" t="s">
        <v>179</v>
      </c>
      <c r="J223" s="300"/>
      <c r="K223" s="301"/>
    </row>
    <row r="224" spans="1:11" ht="20" customHeight="1" x14ac:dyDescent="0.35">
      <c r="A224" s="27"/>
      <c r="B224" s="221">
        <v>2023</v>
      </c>
      <c r="C224" s="215" t="s">
        <v>180</v>
      </c>
      <c r="D224" s="25"/>
      <c r="E224" s="25"/>
      <c r="F224" s="25"/>
      <c r="G224" s="25" t="s">
        <v>1235</v>
      </c>
      <c r="H224" s="25"/>
      <c r="I224" s="302" t="s">
        <v>121</v>
      </c>
      <c r="J224" s="303"/>
      <c r="K224" s="304"/>
    </row>
    <row r="225" spans="1:11" ht="20" customHeight="1" x14ac:dyDescent="0.35">
      <c r="A225" s="28"/>
      <c r="B225" s="222">
        <v>2023</v>
      </c>
      <c r="C225" s="216" t="s">
        <v>181</v>
      </c>
      <c r="D225" s="26"/>
      <c r="E225" s="26"/>
      <c r="F225" s="26"/>
      <c r="G225" s="26">
        <v>843.6</v>
      </c>
      <c r="H225" s="26"/>
      <c r="I225" s="299" t="s">
        <v>121</v>
      </c>
      <c r="J225" s="300"/>
      <c r="K225" s="301"/>
    </row>
    <row r="226" spans="1:11" ht="20" customHeight="1" x14ac:dyDescent="0.35">
      <c r="A226" s="27"/>
      <c r="B226" s="221">
        <v>2023</v>
      </c>
      <c r="C226" s="215" t="s">
        <v>182</v>
      </c>
      <c r="D226" s="25"/>
      <c r="E226" s="25"/>
      <c r="F226" s="25"/>
      <c r="G226" s="25" t="s">
        <v>1236</v>
      </c>
      <c r="H226" s="25"/>
      <c r="I226" s="302" t="s">
        <v>121</v>
      </c>
      <c r="J226" s="303"/>
      <c r="K226" s="304"/>
    </row>
    <row r="227" spans="1:11" ht="20" customHeight="1" x14ac:dyDescent="0.35">
      <c r="A227" s="28"/>
      <c r="B227" s="222">
        <v>2023</v>
      </c>
      <c r="C227" s="216" t="s">
        <v>183</v>
      </c>
      <c r="D227" s="26"/>
      <c r="E227" s="26"/>
      <c r="F227" s="26"/>
      <c r="G227" s="26" t="s">
        <v>1237</v>
      </c>
      <c r="H227" s="26"/>
      <c r="I227" s="299" t="s">
        <v>121</v>
      </c>
      <c r="J227" s="300"/>
      <c r="K227" s="301"/>
    </row>
    <row r="228" spans="1:11" ht="20" customHeight="1" x14ac:dyDescent="0.35">
      <c r="A228" s="27"/>
      <c r="B228" s="221">
        <v>2023</v>
      </c>
      <c r="C228" s="215" t="s">
        <v>184</v>
      </c>
      <c r="D228" s="25"/>
      <c r="E228" s="25"/>
      <c r="F228" s="25"/>
      <c r="G228" s="25">
        <v>-8</v>
      </c>
      <c r="H228" s="25"/>
      <c r="I228" s="302" t="s">
        <v>121</v>
      </c>
      <c r="J228" s="303"/>
      <c r="K228" s="304"/>
    </row>
    <row r="229" spans="1:11" ht="20" customHeight="1" x14ac:dyDescent="0.35">
      <c r="A229" s="28"/>
      <c r="B229" s="222">
        <v>2023</v>
      </c>
      <c r="C229" s="216" t="s">
        <v>185</v>
      </c>
      <c r="D229" s="26"/>
      <c r="E229" s="26"/>
      <c r="F229" s="26"/>
      <c r="G229" s="26" t="s">
        <v>1238</v>
      </c>
      <c r="H229" s="26"/>
      <c r="I229" s="299" t="s">
        <v>121</v>
      </c>
      <c r="J229" s="300"/>
      <c r="K229" s="301"/>
    </row>
    <row r="230" spans="1:11" ht="20" customHeight="1" x14ac:dyDescent="0.35">
      <c r="A230" s="27"/>
      <c r="B230" s="221">
        <v>2023</v>
      </c>
      <c r="C230" s="215" t="s">
        <v>186</v>
      </c>
      <c r="D230" s="25"/>
      <c r="E230" s="25"/>
      <c r="F230" s="25"/>
      <c r="G230" s="25" t="s">
        <v>1239</v>
      </c>
      <c r="H230" s="25"/>
      <c r="I230" s="302" t="s">
        <v>121</v>
      </c>
      <c r="J230" s="303"/>
      <c r="K230" s="304"/>
    </row>
    <row r="231" spans="1:11" ht="20" customHeight="1" x14ac:dyDescent="0.35">
      <c r="A231" s="28"/>
      <c r="B231" s="222">
        <v>2023</v>
      </c>
      <c r="C231" s="216" t="s">
        <v>187</v>
      </c>
      <c r="D231" s="26"/>
      <c r="E231" s="26"/>
      <c r="F231" s="26"/>
      <c r="G231" s="26" t="s">
        <v>1240</v>
      </c>
      <c r="H231" s="26"/>
      <c r="I231" s="299" t="s">
        <v>121</v>
      </c>
      <c r="J231" s="300"/>
      <c r="K231" s="301"/>
    </row>
    <row r="232" spans="1:11" ht="20" customHeight="1" x14ac:dyDescent="0.35">
      <c r="A232" s="27"/>
      <c r="B232" s="221">
        <v>2023</v>
      </c>
      <c r="C232" s="215" t="s">
        <v>188</v>
      </c>
      <c r="D232" s="25"/>
      <c r="E232" s="25"/>
      <c r="F232" s="25"/>
      <c r="G232" s="25" t="s">
        <v>1241</v>
      </c>
      <c r="H232" s="25"/>
      <c r="I232" s="302" t="s">
        <v>121</v>
      </c>
      <c r="J232" s="303"/>
      <c r="K232" s="304"/>
    </row>
    <row r="233" spans="1:11" ht="20" customHeight="1" x14ac:dyDescent="0.35">
      <c r="A233" s="28"/>
      <c r="B233" s="222">
        <v>2023</v>
      </c>
      <c r="C233" s="216" t="s">
        <v>189</v>
      </c>
      <c r="D233" s="26"/>
      <c r="E233" s="26"/>
      <c r="F233" s="26"/>
      <c r="G233" s="26" t="s">
        <v>1242</v>
      </c>
      <c r="H233" s="26"/>
      <c r="I233" s="299" t="s">
        <v>121</v>
      </c>
      <c r="J233" s="300"/>
      <c r="K233" s="301"/>
    </row>
    <row r="234" spans="1:11" ht="20" customHeight="1" x14ac:dyDescent="0.35">
      <c r="A234" s="27"/>
      <c r="B234" s="221">
        <v>2023</v>
      </c>
      <c r="C234" s="215" t="s">
        <v>190</v>
      </c>
      <c r="D234" s="25"/>
      <c r="E234" s="25"/>
      <c r="F234" s="25"/>
      <c r="G234" s="25" t="s">
        <v>1243</v>
      </c>
      <c r="H234" s="25"/>
      <c r="I234" s="302" t="s">
        <v>121</v>
      </c>
      <c r="J234" s="303"/>
      <c r="K234" s="304"/>
    </row>
    <row r="235" spans="1:11" ht="20" customHeight="1" x14ac:dyDescent="0.35">
      <c r="A235" s="28"/>
      <c r="B235" s="222">
        <v>2023</v>
      </c>
      <c r="C235" s="216" t="s">
        <v>191</v>
      </c>
      <c r="D235" s="26"/>
      <c r="E235" s="26"/>
      <c r="F235" s="26"/>
      <c r="G235" s="26" t="s">
        <v>1244</v>
      </c>
      <c r="H235" s="26"/>
      <c r="I235" s="299" t="s">
        <v>121</v>
      </c>
      <c r="J235" s="300"/>
      <c r="K235" s="301"/>
    </row>
    <row r="236" spans="1:11" ht="20" customHeight="1" x14ac:dyDescent="0.35">
      <c r="A236" s="27"/>
      <c r="B236" s="221">
        <v>2023</v>
      </c>
      <c r="C236" s="215" t="s">
        <v>192</v>
      </c>
      <c r="D236" s="25"/>
      <c r="E236" s="25"/>
      <c r="F236" s="25"/>
      <c r="G236" s="25">
        <v>472.3</v>
      </c>
      <c r="H236" s="25"/>
      <c r="I236" s="302" t="s">
        <v>121</v>
      </c>
      <c r="J236" s="303"/>
      <c r="K236" s="304"/>
    </row>
    <row r="237" spans="1:11" ht="20" customHeight="1" x14ac:dyDescent="0.35">
      <c r="A237" s="28"/>
      <c r="B237" s="222">
        <v>2023</v>
      </c>
      <c r="C237" s="216" t="s">
        <v>193</v>
      </c>
      <c r="D237" s="26"/>
      <c r="E237" s="26"/>
      <c r="F237" s="26"/>
      <c r="G237" s="26" t="s">
        <v>1245</v>
      </c>
      <c r="H237" s="26"/>
      <c r="I237" s="299" t="s">
        <v>121</v>
      </c>
      <c r="J237" s="300"/>
      <c r="K237" s="301"/>
    </row>
    <row r="238" spans="1:11" ht="20" customHeight="1" x14ac:dyDescent="0.35">
      <c r="A238" s="27"/>
      <c r="B238" s="221">
        <v>2023</v>
      </c>
      <c r="C238" s="215" t="s">
        <v>194</v>
      </c>
      <c r="D238" s="25"/>
      <c r="E238" s="25"/>
      <c r="F238" s="25"/>
      <c r="G238" s="25" t="s">
        <v>1246</v>
      </c>
      <c r="H238" s="25"/>
      <c r="I238" s="302" t="s">
        <v>121</v>
      </c>
      <c r="J238" s="303"/>
      <c r="K238" s="304"/>
    </row>
    <row r="239" spans="1:11" ht="20" customHeight="1" x14ac:dyDescent="0.35">
      <c r="A239" s="28"/>
      <c r="B239" s="222">
        <v>2023</v>
      </c>
      <c r="C239" s="216" t="s">
        <v>195</v>
      </c>
      <c r="D239" s="26"/>
      <c r="E239" s="26"/>
      <c r="F239" s="26"/>
      <c r="G239" s="26" t="s">
        <v>1247</v>
      </c>
      <c r="H239" s="26"/>
      <c r="I239" s="299" t="s">
        <v>121</v>
      </c>
      <c r="J239" s="300"/>
      <c r="K239" s="301"/>
    </row>
    <row r="240" spans="1:11" ht="20" customHeight="1" x14ac:dyDescent="0.35">
      <c r="A240" s="27"/>
      <c r="B240" s="221">
        <v>2023</v>
      </c>
      <c r="C240" s="215" t="s">
        <v>196</v>
      </c>
      <c r="D240" s="25"/>
      <c r="E240" s="25"/>
      <c r="F240" s="25"/>
      <c r="G240" s="25" t="s">
        <v>1248</v>
      </c>
      <c r="H240" s="25"/>
      <c r="I240" s="302" t="s">
        <v>121</v>
      </c>
      <c r="J240" s="303"/>
      <c r="K240" s="304"/>
    </row>
    <row r="241" spans="1:11" ht="20" customHeight="1" x14ac:dyDescent="0.35">
      <c r="A241" s="28"/>
      <c r="B241" s="222">
        <v>2023</v>
      </c>
      <c r="C241" s="216" t="s">
        <v>197</v>
      </c>
      <c r="D241" s="26"/>
      <c r="E241" s="26"/>
      <c r="F241" s="26"/>
      <c r="G241" s="26" t="s">
        <v>1249</v>
      </c>
      <c r="H241" s="26"/>
      <c r="I241" s="299" t="s">
        <v>121</v>
      </c>
      <c r="J241" s="300"/>
      <c r="K241" s="301"/>
    </row>
    <row r="242" spans="1:11" ht="20" customHeight="1" x14ac:dyDescent="0.35">
      <c r="A242" s="27"/>
      <c r="B242" s="221">
        <v>2023</v>
      </c>
      <c r="C242" s="215" t="s">
        <v>198</v>
      </c>
      <c r="D242" s="25"/>
      <c r="E242" s="25"/>
      <c r="F242" s="25"/>
      <c r="G242" s="25" t="s">
        <v>1250</v>
      </c>
      <c r="H242" s="25"/>
      <c r="I242" s="302" t="s">
        <v>121</v>
      </c>
      <c r="J242" s="303"/>
      <c r="K242" s="304"/>
    </row>
    <row r="243" spans="1:11" ht="20" customHeight="1" x14ac:dyDescent="0.35">
      <c r="A243" s="28"/>
      <c r="B243" s="222">
        <v>2023</v>
      </c>
      <c r="C243" s="216" t="s">
        <v>199</v>
      </c>
      <c r="D243" s="26"/>
      <c r="E243" s="26"/>
      <c r="F243" s="26"/>
      <c r="G243" s="26" t="s">
        <v>1251</v>
      </c>
      <c r="H243" s="26"/>
      <c r="I243" s="299" t="s">
        <v>121</v>
      </c>
      <c r="J243" s="300"/>
      <c r="K243" s="301"/>
    </row>
    <row r="244" spans="1:11" ht="20" customHeight="1" x14ac:dyDescent="0.35">
      <c r="A244" s="27"/>
      <c r="B244" s="221">
        <v>2023</v>
      </c>
      <c r="C244" s="215" t="s">
        <v>200</v>
      </c>
      <c r="D244" s="25"/>
      <c r="E244" s="25"/>
      <c r="F244" s="25"/>
      <c r="G244" s="25">
        <v>0</v>
      </c>
      <c r="H244" s="25"/>
      <c r="I244" s="302" t="s">
        <v>121</v>
      </c>
      <c r="J244" s="303"/>
      <c r="K244" s="304"/>
    </row>
    <row r="245" spans="1:11" ht="20" customHeight="1" x14ac:dyDescent="0.35">
      <c r="A245" s="28"/>
      <c r="B245" s="222">
        <v>2023</v>
      </c>
      <c r="C245" s="216" t="s">
        <v>201</v>
      </c>
      <c r="D245" s="26"/>
      <c r="E245" s="26"/>
      <c r="F245" s="26"/>
      <c r="G245" s="26" t="s">
        <v>1252</v>
      </c>
      <c r="H245" s="26"/>
      <c r="I245" s="299" t="s">
        <v>121</v>
      </c>
      <c r="J245" s="300"/>
      <c r="K245" s="301"/>
    </row>
    <row r="246" spans="1:11" ht="20" customHeight="1" x14ac:dyDescent="0.35">
      <c r="A246" s="27"/>
      <c r="B246" s="221">
        <v>2023</v>
      </c>
      <c r="C246" s="215" t="s">
        <v>202</v>
      </c>
      <c r="D246" s="25"/>
      <c r="E246" s="25"/>
      <c r="F246" s="25"/>
      <c r="G246" s="25" t="s">
        <v>1253</v>
      </c>
      <c r="H246" s="25"/>
      <c r="I246" s="302" t="s">
        <v>121</v>
      </c>
      <c r="J246" s="303"/>
      <c r="K246" s="304"/>
    </row>
    <row r="247" spans="1:11" ht="20" customHeight="1" x14ac:dyDescent="0.35">
      <c r="A247" s="28"/>
      <c r="B247" s="222">
        <v>2023</v>
      </c>
      <c r="C247" s="216" t="s">
        <v>203</v>
      </c>
      <c r="D247" s="26"/>
      <c r="E247" s="26"/>
      <c r="F247" s="26"/>
      <c r="G247" s="26" t="s">
        <v>1254</v>
      </c>
      <c r="H247" s="26"/>
      <c r="I247" s="299" t="s">
        <v>121</v>
      </c>
      <c r="J247" s="300"/>
      <c r="K247" s="301"/>
    </row>
    <row r="248" spans="1:11" ht="20" customHeight="1" x14ac:dyDescent="0.35">
      <c r="A248" s="27"/>
      <c r="B248" s="221">
        <v>2023</v>
      </c>
      <c r="C248" s="215" t="s">
        <v>204</v>
      </c>
      <c r="D248" s="25"/>
      <c r="E248" s="25"/>
      <c r="F248" s="25"/>
      <c r="G248" s="25">
        <v>204</v>
      </c>
      <c r="H248" s="25"/>
      <c r="I248" s="302" t="s">
        <v>179</v>
      </c>
      <c r="J248" s="303"/>
      <c r="K248" s="304"/>
    </row>
    <row r="249" spans="1:11" ht="20" customHeight="1" x14ac:dyDescent="0.35">
      <c r="A249" s="28"/>
      <c r="B249" s="222">
        <v>2023</v>
      </c>
      <c r="C249" s="216" t="s">
        <v>205</v>
      </c>
      <c r="D249" s="26"/>
      <c r="E249" s="26"/>
      <c r="F249" s="26"/>
      <c r="G249" s="26">
        <v>4</v>
      </c>
      <c r="H249" s="26"/>
      <c r="I249" s="299" t="s">
        <v>179</v>
      </c>
      <c r="J249" s="300"/>
      <c r="K249" s="301"/>
    </row>
    <row r="250" spans="1:11" ht="20" customHeight="1" x14ac:dyDescent="0.35">
      <c r="A250" s="27"/>
      <c r="B250" s="221">
        <v>2023</v>
      </c>
      <c r="C250" s="215" t="s">
        <v>206</v>
      </c>
      <c r="D250" s="25"/>
      <c r="E250" s="25"/>
      <c r="F250" s="25"/>
      <c r="G250" s="25">
        <v>9</v>
      </c>
      <c r="H250" s="25"/>
      <c r="I250" s="302" t="s">
        <v>179</v>
      </c>
      <c r="J250" s="303"/>
      <c r="K250" s="304"/>
    </row>
    <row r="251" spans="1:11" ht="20" customHeight="1" x14ac:dyDescent="0.35">
      <c r="A251" s="28"/>
      <c r="B251" s="222">
        <v>2023</v>
      </c>
      <c r="C251" s="216" t="s">
        <v>207</v>
      </c>
      <c r="D251" s="26">
        <v>12.4</v>
      </c>
      <c r="E251" s="26">
        <v>56.23</v>
      </c>
      <c r="F251" s="26">
        <v>80.290000000000006</v>
      </c>
      <c r="G251" s="26"/>
      <c r="H251" s="26">
        <v>57.65</v>
      </c>
      <c r="I251" s="299" t="s">
        <v>152</v>
      </c>
      <c r="J251" s="300"/>
      <c r="K251" s="301"/>
    </row>
    <row r="252" spans="1:11" ht="20" customHeight="1" x14ac:dyDescent="0.35">
      <c r="A252" s="27"/>
      <c r="B252" s="221">
        <v>2023</v>
      </c>
      <c r="C252" s="215" t="s">
        <v>208</v>
      </c>
      <c r="D252" s="25">
        <v>12.4</v>
      </c>
      <c r="E252" s="25">
        <v>56.23</v>
      </c>
      <c r="F252" s="25">
        <v>80.290000000000006</v>
      </c>
      <c r="G252" s="25"/>
      <c r="H252" s="25">
        <v>57.65</v>
      </c>
      <c r="I252" s="302" t="s">
        <v>152</v>
      </c>
      <c r="J252" s="303"/>
      <c r="K252" s="304"/>
    </row>
    <row r="253" spans="1:11" ht="20" customHeight="1" x14ac:dyDescent="0.35">
      <c r="A253" s="28"/>
      <c r="B253" s="222">
        <v>2023</v>
      </c>
      <c r="C253" s="216" t="s">
        <v>209</v>
      </c>
      <c r="D253" s="26">
        <v>0</v>
      </c>
      <c r="E253" s="26">
        <v>16.059999999999999</v>
      </c>
      <c r="F253" s="26">
        <v>50.06</v>
      </c>
      <c r="G253" s="26"/>
      <c r="H253" s="26">
        <v>34</v>
      </c>
      <c r="I253" s="299" t="s">
        <v>152</v>
      </c>
      <c r="J253" s="300"/>
      <c r="K253" s="301"/>
    </row>
    <row r="254" spans="1:11" ht="20" customHeight="1" x14ac:dyDescent="0.35">
      <c r="A254" s="27"/>
      <c r="B254" s="221">
        <v>2023</v>
      </c>
      <c r="C254" s="215" t="s">
        <v>210</v>
      </c>
      <c r="D254" s="25">
        <v>0</v>
      </c>
      <c r="E254" s="25">
        <v>7.59</v>
      </c>
      <c r="F254" s="25">
        <v>15.14</v>
      </c>
      <c r="G254" s="25"/>
      <c r="H254" s="25">
        <v>17.420000000000002</v>
      </c>
      <c r="I254" s="302" t="s">
        <v>152</v>
      </c>
      <c r="J254" s="303"/>
      <c r="K254" s="304"/>
    </row>
    <row r="255" spans="1:11" ht="20" customHeight="1" x14ac:dyDescent="0.35">
      <c r="A255" s="28"/>
      <c r="B255" s="222">
        <v>2023</v>
      </c>
      <c r="C255" s="216" t="s">
        <v>211</v>
      </c>
      <c r="D255" s="26">
        <v>0.78</v>
      </c>
      <c r="E255" s="26">
        <v>0.81</v>
      </c>
      <c r="F255" s="26">
        <v>0.88</v>
      </c>
      <c r="G255" s="26"/>
      <c r="H255" s="26">
        <v>0.85</v>
      </c>
      <c r="I255" s="299" t="s">
        <v>212</v>
      </c>
      <c r="J255" s="300"/>
      <c r="K255" s="301"/>
    </row>
    <row r="256" spans="1:11" ht="20" customHeight="1" x14ac:dyDescent="0.35">
      <c r="A256" s="27"/>
      <c r="B256" s="221">
        <v>2023</v>
      </c>
      <c r="C256" s="215" t="s">
        <v>213</v>
      </c>
      <c r="D256" s="25">
        <v>23.48</v>
      </c>
      <c r="E256" s="25">
        <v>33.64</v>
      </c>
      <c r="F256" s="25">
        <v>45.18</v>
      </c>
      <c r="G256" s="25"/>
      <c r="H256" s="25">
        <v>33.94</v>
      </c>
      <c r="I256" s="302" t="s">
        <v>152</v>
      </c>
      <c r="J256" s="303"/>
      <c r="K256" s="304"/>
    </row>
    <row r="257" spans="1:11" ht="20" customHeight="1" x14ac:dyDescent="0.35">
      <c r="A257" s="28"/>
      <c r="B257" s="222">
        <v>2023</v>
      </c>
      <c r="C257" s="216" t="s">
        <v>214</v>
      </c>
      <c r="D257" s="26">
        <v>40</v>
      </c>
      <c r="E257" s="26">
        <v>67</v>
      </c>
      <c r="F257" s="26">
        <v>124</v>
      </c>
      <c r="G257" s="26"/>
      <c r="H257" s="26">
        <v>70</v>
      </c>
      <c r="I257" s="299" t="s">
        <v>215</v>
      </c>
      <c r="J257" s="300"/>
      <c r="K257" s="301"/>
    </row>
    <row r="258" spans="1:11" ht="20" customHeight="1" x14ac:dyDescent="0.35">
      <c r="A258" s="27"/>
      <c r="B258" s="221">
        <v>2023</v>
      </c>
      <c r="C258" s="215" t="s">
        <v>216</v>
      </c>
      <c r="D258" s="25">
        <v>0</v>
      </c>
      <c r="E258" s="25">
        <v>0</v>
      </c>
      <c r="F258" s="25">
        <v>101</v>
      </c>
      <c r="G258" s="25"/>
      <c r="H258" s="25">
        <v>40</v>
      </c>
      <c r="I258" s="302" t="s">
        <v>215</v>
      </c>
      <c r="J258" s="303"/>
      <c r="K258" s="304"/>
    </row>
    <row r="259" spans="1:11" ht="20" customHeight="1" x14ac:dyDescent="0.35">
      <c r="A259" s="28"/>
      <c r="B259" s="222">
        <v>2023</v>
      </c>
      <c r="C259" s="216" t="s">
        <v>217</v>
      </c>
      <c r="D259" s="26">
        <v>16</v>
      </c>
      <c r="E259" s="26">
        <v>54</v>
      </c>
      <c r="F259" s="26">
        <v>94</v>
      </c>
      <c r="G259" s="26"/>
      <c r="H259" s="26">
        <v>69</v>
      </c>
      <c r="I259" s="299" t="s">
        <v>215</v>
      </c>
      <c r="J259" s="300"/>
      <c r="K259" s="301"/>
    </row>
    <row r="260" spans="1:11" ht="20" customHeight="1" x14ac:dyDescent="0.35">
      <c r="A260" s="27"/>
      <c r="B260" s="221">
        <v>2023</v>
      </c>
      <c r="C260" s="215" t="s">
        <v>218</v>
      </c>
      <c r="D260" s="25">
        <v>0</v>
      </c>
      <c r="E260" s="25">
        <v>0</v>
      </c>
      <c r="F260" s="25">
        <v>0</v>
      </c>
      <c r="G260" s="25"/>
      <c r="H260" s="25">
        <v>42</v>
      </c>
      <c r="I260" s="302" t="s">
        <v>215</v>
      </c>
      <c r="J260" s="303"/>
      <c r="K260" s="304"/>
    </row>
    <row r="261" spans="1:11" ht="20" customHeight="1" x14ac:dyDescent="0.35">
      <c r="A261" s="28"/>
      <c r="B261" s="222">
        <v>2023</v>
      </c>
      <c r="C261" s="216" t="s">
        <v>219</v>
      </c>
      <c r="D261" s="26">
        <v>56</v>
      </c>
      <c r="E261" s="26">
        <v>123</v>
      </c>
      <c r="F261" s="26">
        <v>220</v>
      </c>
      <c r="G261" s="26"/>
      <c r="H261" s="26">
        <v>129</v>
      </c>
      <c r="I261" s="299" t="s">
        <v>215</v>
      </c>
      <c r="J261" s="300"/>
      <c r="K261" s="301"/>
    </row>
    <row r="262" spans="1:11" ht="20" customHeight="1" x14ac:dyDescent="0.35">
      <c r="A262" s="27"/>
      <c r="B262" s="221">
        <v>2023</v>
      </c>
      <c r="C262" s="215" t="s">
        <v>220</v>
      </c>
      <c r="D262" s="25">
        <v>52.5</v>
      </c>
      <c r="E262" s="25">
        <v>64.709999999999994</v>
      </c>
      <c r="F262" s="25">
        <v>75.58</v>
      </c>
      <c r="G262" s="25"/>
      <c r="H262" s="25">
        <v>64.87</v>
      </c>
      <c r="I262" s="302" t="s">
        <v>152</v>
      </c>
      <c r="J262" s="303"/>
      <c r="K262" s="304"/>
    </row>
    <row r="263" spans="1:11" ht="20" customHeight="1" x14ac:dyDescent="0.35">
      <c r="A263" s="28"/>
      <c r="B263" s="222">
        <v>2023</v>
      </c>
      <c r="C263" s="216" t="s">
        <v>221</v>
      </c>
      <c r="D263" s="26">
        <v>10.199999999999999</v>
      </c>
      <c r="E263" s="26">
        <v>17.52</v>
      </c>
      <c r="F263" s="26">
        <v>30.19</v>
      </c>
      <c r="G263" s="26"/>
      <c r="H263" s="26">
        <v>15.25</v>
      </c>
      <c r="I263" s="299" t="s">
        <v>152</v>
      </c>
      <c r="J263" s="300"/>
      <c r="K263" s="301"/>
    </row>
    <row r="264" spans="1:11" ht="20" customHeight="1" x14ac:dyDescent="0.35">
      <c r="A264" s="27"/>
      <c r="B264" s="221">
        <v>2023</v>
      </c>
      <c r="C264" s="215" t="s">
        <v>222</v>
      </c>
      <c r="D264" s="25">
        <v>0.64</v>
      </c>
      <c r="E264" s="25">
        <v>1.41</v>
      </c>
      <c r="F264" s="25">
        <v>2.83</v>
      </c>
      <c r="G264" s="25"/>
      <c r="H264" s="25">
        <v>2.39</v>
      </c>
      <c r="I264" s="302" t="s">
        <v>152</v>
      </c>
      <c r="J264" s="303"/>
      <c r="K264" s="304"/>
    </row>
    <row r="265" spans="1:11" ht="20" customHeight="1" x14ac:dyDescent="0.35">
      <c r="A265" s="28"/>
      <c r="B265" s="222">
        <v>2023</v>
      </c>
      <c r="C265" s="216" t="s">
        <v>223</v>
      </c>
      <c r="D265" s="26">
        <v>3.76</v>
      </c>
      <c r="E265" s="26">
        <v>10.130000000000001</v>
      </c>
      <c r="F265" s="26">
        <v>19.059999999999999</v>
      </c>
      <c r="G265" s="26"/>
      <c r="H265" s="26">
        <v>16.12</v>
      </c>
      <c r="I265" s="299" t="s">
        <v>152</v>
      </c>
      <c r="J265" s="300"/>
      <c r="K265" s="301"/>
    </row>
    <row r="266" spans="1:11" ht="20" customHeight="1" x14ac:dyDescent="0.35">
      <c r="A266" s="27"/>
      <c r="B266" s="221">
        <v>2023</v>
      </c>
      <c r="C266" s="215" t="s">
        <v>224</v>
      </c>
      <c r="D266" s="25">
        <v>0.46</v>
      </c>
      <c r="E266" s="25">
        <v>4.93</v>
      </c>
      <c r="F266" s="25">
        <v>12.48</v>
      </c>
      <c r="G266" s="25"/>
      <c r="H266" s="25">
        <v>12.14</v>
      </c>
      <c r="I266" s="302" t="s">
        <v>152</v>
      </c>
      <c r="J266" s="303"/>
      <c r="K266" s="304"/>
    </row>
    <row r="267" spans="1:11" ht="20" customHeight="1" x14ac:dyDescent="0.35">
      <c r="A267" s="28"/>
      <c r="B267" s="222">
        <v>2023</v>
      </c>
      <c r="C267" s="216" t="s">
        <v>225</v>
      </c>
      <c r="D267" s="26">
        <v>0.6</v>
      </c>
      <c r="E267" s="26">
        <v>6.44</v>
      </c>
      <c r="F267" s="26">
        <v>16.71</v>
      </c>
      <c r="G267" s="26"/>
      <c r="H267" s="26">
        <v>11.68</v>
      </c>
      <c r="I267" s="299" t="s">
        <v>152</v>
      </c>
      <c r="J267" s="300"/>
      <c r="K267" s="301"/>
    </row>
    <row r="268" spans="1:11" ht="20" customHeight="1" x14ac:dyDescent="0.35">
      <c r="A268" s="27"/>
      <c r="B268" s="221">
        <v>2023</v>
      </c>
      <c r="C268" s="215" t="s">
        <v>226</v>
      </c>
      <c r="D268" s="25">
        <v>4.79</v>
      </c>
      <c r="E268" s="25">
        <v>11.36</v>
      </c>
      <c r="F268" s="25">
        <v>27.69</v>
      </c>
      <c r="G268" s="25"/>
      <c r="H268" s="25">
        <v>16.27</v>
      </c>
      <c r="I268" s="302" t="s">
        <v>152</v>
      </c>
      <c r="J268" s="303"/>
      <c r="K268" s="304"/>
    </row>
    <row r="269" spans="1:11" ht="20" customHeight="1" x14ac:dyDescent="0.35">
      <c r="A269" s="28"/>
      <c r="B269" s="222">
        <v>2023</v>
      </c>
      <c r="C269" s="216" t="s">
        <v>227</v>
      </c>
      <c r="D269" s="26">
        <v>0</v>
      </c>
      <c r="E269" s="26">
        <v>9.49</v>
      </c>
      <c r="F269" s="26">
        <v>38.15</v>
      </c>
      <c r="G269" s="26"/>
      <c r="H269" s="26">
        <v>19.98</v>
      </c>
      <c r="I269" s="299" t="s">
        <v>152</v>
      </c>
      <c r="J269" s="300"/>
      <c r="K269" s="301"/>
    </row>
    <row r="270" spans="1:11" ht="20" customHeight="1" x14ac:dyDescent="0.35">
      <c r="A270" s="27"/>
      <c r="B270" s="221">
        <v>2023</v>
      </c>
      <c r="C270" s="215" t="s">
        <v>228</v>
      </c>
      <c r="D270" s="25">
        <v>0</v>
      </c>
      <c r="E270" s="25">
        <v>3.62</v>
      </c>
      <c r="F270" s="25">
        <v>23.48</v>
      </c>
      <c r="G270" s="25"/>
      <c r="H270" s="25">
        <v>14.4</v>
      </c>
      <c r="I270" s="302" t="s">
        <v>152</v>
      </c>
      <c r="J270" s="303"/>
      <c r="K270" s="304"/>
    </row>
    <row r="271" spans="1:11" ht="20" customHeight="1" x14ac:dyDescent="0.35">
      <c r="A271" s="28"/>
      <c r="B271" s="222">
        <v>2023</v>
      </c>
      <c r="C271" s="216" t="s">
        <v>229</v>
      </c>
      <c r="D271" s="26">
        <v>0.2</v>
      </c>
      <c r="E271" s="26">
        <v>13.97</v>
      </c>
      <c r="F271" s="26">
        <v>29.34</v>
      </c>
      <c r="G271" s="26"/>
      <c r="H271" s="26">
        <v>17.66</v>
      </c>
      <c r="I271" s="299" t="s">
        <v>152</v>
      </c>
      <c r="J271" s="300"/>
      <c r="K271" s="301"/>
    </row>
    <row r="272" spans="1:11" ht="20" customHeight="1" x14ac:dyDescent="0.35">
      <c r="A272" s="27"/>
      <c r="B272" s="221">
        <v>2023</v>
      </c>
      <c r="C272" s="215" t="s">
        <v>230</v>
      </c>
      <c r="D272" s="25">
        <v>0</v>
      </c>
      <c r="E272" s="25">
        <v>6</v>
      </c>
      <c r="F272" s="25">
        <v>17.75</v>
      </c>
      <c r="G272" s="25"/>
      <c r="H272" s="25">
        <v>12.03</v>
      </c>
      <c r="I272" s="302" t="s">
        <v>152</v>
      </c>
      <c r="J272" s="303"/>
      <c r="K272" s="304"/>
    </row>
    <row r="273" spans="1:11" ht="20" customHeight="1" x14ac:dyDescent="0.35">
      <c r="A273" s="28"/>
      <c r="B273" s="222">
        <v>2023</v>
      </c>
      <c r="C273" s="216" t="s">
        <v>231</v>
      </c>
      <c r="D273" s="26">
        <v>1.1200000000000001</v>
      </c>
      <c r="E273" s="26">
        <v>8.16</v>
      </c>
      <c r="F273" s="26">
        <v>20.91</v>
      </c>
      <c r="G273" s="26"/>
      <c r="H273" s="26">
        <v>16.829999999999998</v>
      </c>
      <c r="I273" s="299" t="s">
        <v>152</v>
      </c>
      <c r="J273" s="300"/>
      <c r="K273" s="301"/>
    </row>
    <row r="274" spans="1:11" ht="20" customHeight="1" x14ac:dyDescent="0.35">
      <c r="A274" s="27"/>
      <c r="B274" s="221">
        <v>2023</v>
      </c>
      <c r="C274" s="215" t="s">
        <v>232</v>
      </c>
      <c r="D274" s="25">
        <v>0.64</v>
      </c>
      <c r="E274" s="25">
        <v>3.92</v>
      </c>
      <c r="F274" s="25">
        <v>14.96</v>
      </c>
      <c r="G274" s="25"/>
      <c r="H274" s="25">
        <v>10.33</v>
      </c>
      <c r="I274" s="302" t="s">
        <v>152</v>
      </c>
      <c r="J274" s="303"/>
      <c r="K274" s="304"/>
    </row>
    <row r="275" spans="1:11" ht="20" customHeight="1" x14ac:dyDescent="0.35">
      <c r="A275" s="28"/>
      <c r="B275" s="222">
        <v>2023</v>
      </c>
      <c r="C275" s="216" t="s">
        <v>233</v>
      </c>
      <c r="D275" s="26">
        <v>0</v>
      </c>
      <c r="E275" s="26">
        <v>0</v>
      </c>
      <c r="F275" s="26">
        <v>0</v>
      </c>
      <c r="G275" s="26"/>
      <c r="H275" s="26">
        <v>1.31</v>
      </c>
      <c r="I275" s="299" t="s">
        <v>152</v>
      </c>
      <c r="J275" s="300"/>
      <c r="K275" s="301"/>
    </row>
    <row r="276" spans="1:11" ht="20" customHeight="1" x14ac:dyDescent="0.35">
      <c r="A276" s="27"/>
      <c r="B276" s="221">
        <v>2023</v>
      </c>
      <c r="C276" s="215" t="s">
        <v>234</v>
      </c>
      <c r="D276" s="25">
        <v>4.3600000000000003</v>
      </c>
      <c r="E276" s="25">
        <v>100</v>
      </c>
      <c r="F276" s="25">
        <v>100</v>
      </c>
      <c r="G276" s="25"/>
      <c r="H276" s="25">
        <v>46.1</v>
      </c>
      <c r="I276" s="302" t="s">
        <v>152</v>
      </c>
      <c r="J276" s="303"/>
      <c r="K276" s="304"/>
    </row>
    <row r="277" spans="1:11" ht="20" customHeight="1" x14ac:dyDescent="0.35">
      <c r="A277" s="28"/>
      <c r="B277" s="222">
        <v>2023</v>
      </c>
      <c r="C277" s="216" t="s">
        <v>235</v>
      </c>
      <c r="D277" s="26">
        <v>0</v>
      </c>
      <c r="E277" s="26">
        <v>0</v>
      </c>
      <c r="F277" s="26">
        <v>49.29</v>
      </c>
      <c r="G277" s="26"/>
      <c r="H277" s="26">
        <v>40.880000000000003</v>
      </c>
      <c r="I277" s="299" t="s">
        <v>152</v>
      </c>
      <c r="J277" s="300"/>
      <c r="K277" s="301"/>
    </row>
    <row r="278" spans="1:11" ht="20" customHeight="1" x14ac:dyDescent="0.35">
      <c r="A278" s="27"/>
      <c r="B278" s="221">
        <v>2023</v>
      </c>
      <c r="C278" s="215" t="s">
        <v>236</v>
      </c>
      <c r="D278" s="25">
        <v>0</v>
      </c>
      <c r="E278" s="25">
        <v>0</v>
      </c>
      <c r="F278" s="25">
        <v>0</v>
      </c>
      <c r="G278" s="25"/>
      <c r="H278" s="25">
        <v>11.71</v>
      </c>
      <c r="I278" s="302" t="s">
        <v>152</v>
      </c>
      <c r="J278" s="303"/>
      <c r="K278" s="304"/>
    </row>
    <row r="279" spans="1:11" ht="20" customHeight="1" x14ac:dyDescent="0.35">
      <c r="A279" s="28"/>
      <c r="B279" s="222">
        <v>2023</v>
      </c>
      <c r="C279" s="216" t="s">
        <v>237</v>
      </c>
      <c r="D279" s="26">
        <v>106.92</v>
      </c>
      <c r="E279" s="26">
        <v>215.51</v>
      </c>
      <c r="F279" s="26">
        <v>417.63</v>
      </c>
      <c r="G279" s="26"/>
      <c r="H279" s="26">
        <v>191.13</v>
      </c>
      <c r="I279" s="299" t="s">
        <v>152</v>
      </c>
      <c r="J279" s="300"/>
      <c r="K279" s="301"/>
    </row>
    <row r="280" spans="1:11" ht="20" customHeight="1" x14ac:dyDescent="0.35">
      <c r="A280" s="27"/>
      <c r="B280" s="221">
        <v>2023</v>
      </c>
      <c r="C280" s="215" t="s">
        <v>238</v>
      </c>
      <c r="D280" s="25">
        <v>59.99</v>
      </c>
      <c r="E280" s="25">
        <v>144.02000000000001</v>
      </c>
      <c r="F280" s="25">
        <v>314.67</v>
      </c>
      <c r="G280" s="25"/>
      <c r="H280" s="25">
        <v>150.12</v>
      </c>
      <c r="I280" s="302" t="s">
        <v>152</v>
      </c>
      <c r="J280" s="303"/>
      <c r="K280" s="304"/>
    </row>
    <row r="281" spans="1:11" ht="20" customHeight="1" x14ac:dyDescent="0.35">
      <c r="A281" s="28"/>
      <c r="B281" s="222">
        <v>2023</v>
      </c>
      <c r="C281" s="216" t="s">
        <v>239</v>
      </c>
      <c r="D281" s="26">
        <v>61</v>
      </c>
      <c r="E281" s="26">
        <v>125</v>
      </c>
      <c r="F281" s="26">
        <v>235</v>
      </c>
      <c r="G281" s="26"/>
      <c r="H281" s="26">
        <v>130</v>
      </c>
      <c r="I281" s="299" t="s">
        <v>215</v>
      </c>
      <c r="J281" s="300"/>
      <c r="K281" s="301"/>
    </row>
    <row r="282" spans="1:11" ht="20" customHeight="1" x14ac:dyDescent="0.35">
      <c r="A282" s="27"/>
      <c r="B282" s="221">
        <v>2023</v>
      </c>
      <c r="C282" s="215" t="s">
        <v>240</v>
      </c>
      <c r="D282" s="25">
        <v>-19.32</v>
      </c>
      <c r="E282" s="25">
        <v>-9.32</v>
      </c>
      <c r="F282" s="25">
        <v>0.45</v>
      </c>
      <c r="G282" s="25"/>
      <c r="H282" s="25">
        <v>-7.46</v>
      </c>
      <c r="I282" s="302" t="s">
        <v>152</v>
      </c>
      <c r="J282" s="303"/>
      <c r="K282" s="304"/>
    </row>
    <row r="283" spans="1:11" ht="20" customHeight="1" x14ac:dyDescent="0.35">
      <c r="A283" s="28"/>
      <c r="B283" s="222">
        <v>2023</v>
      </c>
      <c r="C283" s="216" t="s">
        <v>241</v>
      </c>
      <c r="D283" s="26">
        <v>0</v>
      </c>
      <c r="E283" s="26">
        <v>3.02</v>
      </c>
      <c r="F283" s="26">
        <v>44.5</v>
      </c>
      <c r="G283" s="26"/>
      <c r="H283" s="26">
        <v>38.07</v>
      </c>
      <c r="I283" s="299" t="s">
        <v>152</v>
      </c>
      <c r="J283" s="300"/>
      <c r="K283" s="301"/>
    </row>
    <row r="284" spans="1:11" ht="20" customHeight="1" x14ac:dyDescent="0.35">
      <c r="A284" s="27"/>
      <c r="B284" s="221">
        <v>2023</v>
      </c>
      <c r="C284" s="215" t="s">
        <v>242</v>
      </c>
      <c r="D284" s="25">
        <v>16.98</v>
      </c>
      <c r="E284" s="25">
        <v>28.97</v>
      </c>
      <c r="F284" s="25">
        <v>39.47</v>
      </c>
      <c r="G284" s="25"/>
      <c r="H284" s="25">
        <v>31.94</v>
      </c>
      <c r="I284" s="302" t="s">
        <v>152</v>
      </c>
      <c r="J284" s="303"/>
      <c r="K284" s="304"/>
    </row>
    <row r="285" spans="1:11" ht="20" customHeight="1" x14ac:dyDescent="0.35">
      <c r="A285" s="28"/>
      <c r="B285" s="222">
        <v>2023</v>
      </c>
      <c r="C285" s="216" t="s">
        <v>243</v>
      </c>
      <c r="D285" s="26">
        <v>0</v>
      </c>
      <c r="E285" s="26">
        <v>0</v>
      </c>
      <c r="F285" s="26">
        <v>0.74</v>
      </c>
      <c r="G285" s="26"/>
      <c r="H285" s="26">
        <v>11.36</v>
      </c>
      <c r="I285" s="299" t="s">
        <v>152</v>
      </c>
      <c r="J285" s="300"/>
      <c r="K285" s="301"/>
    </row>
    <row r="286" spans="1:11" ht="20" customHeight="1" x14ac:dyDescent="0.35">
      <c r="A286" s="27"/>
      <c r="B286" s="221">
        <v>2023</v>
      </c>
      <c r="C286" s="215" t="s">
        <v>244</v>
      </c>
      <c r="D286" s="25">
        <v>0</v>
      </c>
      <c r="E286" s="25">
        <v>0</v>
      </c>
      <c r="F286" s="25">
        <v>1.83</v>
      </c>
      <c r="G286" s="25"/>
      <c r="H286" s="25">
        <v>6.28</v>
      </c>
      <c r="I286" s="302" t="s">
        <v>152</v>
      </c>
      <c r="J286" s="303"/>
      <c r="K286" s="304"/>
    </row>
    <row r="287" spans="1:11" ht="20" customHeight="1" x14ac:dyDescent="0.35">
      <c r="A287" s="28"/>
      <c r="B287" s="222">
        <v>2023</v>
      </c>
      <c r="C287" s="216" t="s">
        <v>245</v>
      </c>
      <c r="D287" s="26">
        <v>10.17</v>
      </c>
      <c r="E287" s="26">
        <v>17.440000000000001</v>
      </c>
      <c r="F287" s="26">
        <v>29.69</v>
      </c>
      <c r="G287" s="26"/>
      <c r="H287" s="26">
        <v>15.25</v>
      </c>
      <c r="I287" s="299" t="s">
        <v>152</v>
      </c>
      <c r="J287" s="300"/>
      <c r="K287" s="301"/>
    </row>
    <row r="288" spans="1:11" ht="20" customHeight="1" x14ac:dyDescent="0.35">
      <c r="A288" s="27"/>
      <c r="B288" s="221">
        <v>2023</v>
      </c>
      <c r="C288" s="215" t="s">
        <v>246</v>
      </c>
      <c r="D288" s="25">
        <v>1.92</v>
      </c>
      <c r="E288" s="25">
        <v>4.2300000000000004</v>
      </c>
      <c r="F288" s="25">
        <v>6.56</v>
      </c>
      <c r="G288" s="25"/>
      <c r="H288" s="25">
        <v>3.72</v>
      </c>
      <c r="I288" s="302" t="s">
        <v>152</v>
      </c>
      <c r="J288" s="303"/>
      <c r="K288" s="304"/>
    </row>
    <row r="289" spans="1:11" ht="20" customHeight="1" x14ac:dyDescent="0.35">
      <c r="A289" s="28"/>
      <c r="B289" s="222">
        <v>2023</v>
      </c>
      <c r="C289" s="216" t="s">
        <v>247</v>
      </c>
      <c r="D289" s="26">
        <v>0.55000000000000004</v>
      </c>
      <c r="E289" s="26">
        <v>5.66</v>
      </c>
      <c r="F289" s="26">
        <v>15.16</v>
      </c>
      <c r="G289" s="26"/>
      <c r="H289" s="26">
        <v>14.33</v>
      </c>
      <c r="I289" s="299" t="s">
        <v>152</v>
      </c>
      <c r="J289" s="300"/>
      <c r="K289" s="301"/>
    </row>
    <row r="290" spans="1:11" ht="20" customHeight="1" x14ac:dyDescent="0.35">
      <c r="A290" s="27"/>
      <c r="B290" s="221">
        <v>2023</v>
      </c>
      <c r="C290" s="215" t="s">
        <v>248</v>
      </c>
      <c r="D290" s="25">
        <v>0.16</v>
      </c>
      <c r="E290" s="25">
        <v>0.91</v>
      </c>
      <c r="F290" s="25">
        <v>2.36</v>
      </c>
      <c r="G290" s="25"/>
      <c r="H290" s="25">
        <v>2.19</v>
      </c>
      <c r="I290" s="302" t="s">
        <v>152</v>
      </c>
      <c r="J290" s="303"/>
      <c r="K290" s="304"/>
    </row>
    <row r="291" spans="1:11" ht="20" customHeight="1" x14ac:dyDescent="0.35">
      <c r="A291" s="28"/>
      <c r="B291" s="222">
        <v>2023</v>
      </c>
      <c r="C291" s="216" t="s">
        <v>249</v>
      </c>
      <c r="D291" s="26">
        <v>1.42</v>
      </c>
      <c r="E291" s="26">
        <v>3.81</v>
      </c>
      <c r="F291" s="26">
        <v>5.43</v>
      </c>
      <c r="G291" s="26"/>
      <c r="H291" s="26">
        <v>3.03</v>
      </c>
      <c r="I291" s="299" t="s">
        <v>152</v>
      </c>
      <c r="J291" s="300"/>
      <c r="K291" s="301"/>
    </row>
    <row r="292" spans="1:11" ht="20" customHeight="1" x14ac:dyDescent="0.35">
      <c r="A292" s="27"/>
      <c r="B292" s="221">
        <v>2023</v>
      </c>
      <c r="C292" s="215" t="s">
        <v>250</v>
      </c>
      <c r="D292" s="25">
        <v>-0.14000000000000001</v>
      </c>
      <c r="E292" s="25">
        <v>6.62</v>
      </c>
      <c r="F292" s="25">
        <v>15.03</v>
      </c>
      <c r="G292" s="25"/>
      <c r="H292" s="25">
        <v>15.37</v>
      </c>
      <c r="I292" s="302" t="s">
        <v>152</v>
      </c>
      <c r="J292" s="303"/>
      <c r="K292" s="304"/>
    </row>
    <row r="293" spans="1:11" ht="20" customHeight="1" x14ac:dyDescent="0.35">
      <c r="A293" s="28"/>
      <c r="B293" s="222">
        <v>2023</v>
      </c>
      <c r="C293" s="216" t="s">
        <v>251</v>
      </c>
      <c r="D293" s="26">
        <v>5.07</v>
      </c>
      <c r="E293" s="26">
        <v>12.24</v>
      </c>
      <c r="F293" s="26">
        <v>22.04</v>
      </c>
      <c r="G293" s="26"/>
      <c r="H293" s="26">
        <v>19.18</v>
      </c>
      <c r="I293" s="299" t="s">
        <v>152</v>
      </c>
      <c r="J293" s="300"/>
      <c r="K293" s="301"/>
    </row>
    <row r="294" spans="1:11" ht="20" customHeight="1" x14ac:dyDescent="0.35">
      <c r="A294" s="27"/>
      <c r="B294" s="221">
        <v>2023</v>
      </c>
      <c r="C294" s="215" t="s">
        <v>252</v>
      </c>
      <c r="D294" s="25">
        <v>0</v>
      </c>
      <c r="E294" s="25">
        <v>0.16</v>
      </c>
      <c r="F294" s="25">
        <v>0.84</v>
      </c>
      <c r="G294" s="25"/>
      <c r="H294" s="25">
        <v>0.53</v>
      </c>
      <c r="I294" s="302" t="s">
        <v>152</v>
      </c>
      <c r="J294" s="303"/>
      <c r="K294" s="304"/>
    </row>
    <row r="295" spans="1:11" ht="20" customHeight="1" x14ac:dyDescent="0.35">
      <c r="A295" s="28"/>
      <c r="B295" s="222">
        <v>2023</v>
      </c>
      <c r="C295" s="216" t="s">
        <v>253</v>
      </c>
      <c r="D295" s="26">
        <v>7.0000000000000007E-2</v>
      </c>
      <c r="E295" s="26">
        <v>0.23</v>
      </c>
      <c r="F295" s="26">
        <v>0.73</v>
      </c>
      <c r="G295" s="26"/>
      <c r="H295" s="26">
        <v>0.84</v>
      </c>
      <c r="I295" s="299" t="s">
        <v>152</v>
      </c>
      <c r="J295" s="300"/>
      <c r="K295" s="301"/>
    </row>
    <row r="296" spans="1:11" ht="20" customHeight="1" x14ac:dyDescent="0.35">
      <c r="A296" s="27"/>
      <c r="B296" s="221">
        <v>2023</v>
      </c>
      <c r="C296" s="215" t="s">
        <v>254</v>
      </c>
      <c r="D296" s="25">
        <v>4.63</v>
      </c>
      <c r="E296" s="25">
        <v>27.37</v>
      </c>
      <c r="F296" s="25">
        <v>51.44</v>
      </c>
      <c r="G296" s="25"/>
      <c r="H296" s="25">
        <v>36.22</v>
      </c>
      <c r="I296" s="302" t="s">
        <v>152</v>
      </c>
      <c r="J296" s="303"/>
      <c r="K296" s="304"/>
    </row>
    <row r="297" spans="1:11" ht="20" customHeight="1" x14ac:dyDescent="0.35">
      <c r="A297" s="28"/>
      <c r="B297" s="222">
        <v>2023</v>
      </c>
      <c r="C297" s="216" t="s">
        <v>255</v>
      </c>
      <c r="D297" s="26">
        <v>0</v>
      </c>
      <c r="E297" s="26">
        <v>0.02</v>
      </c>
      <c r="F297" s="26">
        <v>0.26</v>
      </c>
      <c r="G297" s="26"/>
      <c r="H297" s="26">
        <v>6.93</v>
      </c>
      <c r="I297" s="299" t="s">
        <v>152</v>
      </c>
      <c r="J297" s="300"/>
      <c r="K297" s="301"/>
    </row>
    <row r="298" spans="1:11" ht="20" customHeight="1" x14ac:dyDescent="0.35">
      <c r="A298" s="27"/>
      <c r="B298" s="221">
        <v>2023</v>
      </c>
      <c r="C298" s="215" t="s">
        <v>256</v>
      </c>
      <c r="D298" s="25">
        <v>0.28000000000000003</v>
      </c>
      <c r="E298" s="25">
        <v>1.44</v>
      </c>
      <c r="F298" s="25">
        <v>3.68</v>
      </c>
      <c r="G298" s="25"/>
      <c r="H298" s="25">
        <v>0.94</v>
      </c>
      <c r="I298" s="302" t="s">
        <v>212</v>
      </c>
      <c r="J298" s="303"/>
      <c r="K298" s="304"/>
    </row>
    <row r="299" spans="1:11" ht="20" customHeight="1" x14ac:dyDescent="0.35">
      <c r="A299" s="28"/>
      <c r="B299" s="222">
        <v>2023</v>
      </c>
      <c r="C299" s="216" t="s">
        <v>257</v>
      </c>
      <c r="D299" s="26">
        <v>3.3</v>
      </c>
      <c r="E299" s="26">
        <v>15.75</v>
      </c>
      <c r="F299" s="26">
        <v>139.16999999999999</v>
      </c>
      <c r="G299" s="26"/>
      <c r="H299" s="26">
        <v>35.29</v>
      </c>
      <c r="I299" s="299" t="s">
        <v>212</v>
      </c>
      <c r="J299" s="300"/>
      <c r="K299" s="301"/>
    </row>
    <row r="300" spans="1:11" ht="20" customHeight="1" x14ac:dyDescent="0.35">
      <c r="A300" s="27"/>
      <c r="B300" s="221">
        <v>2023</v>
      </c>
      <c r="C300" s="215" t="s">
        <v>258</v>
      </c>
      <c r="D300" s="25">
        <v>4.5199999999999996</v>
      </c>
      <c r="E300" s="25">
        <v>11.94</v>
      </c>
      <c r="F300" s="25">
        <v>21.81</v>
      </c>
      <c r="G300" s="25"/>
      <c r="H300" s="25">
        <v>18.57</v>
      </c>
      <c r="I300" s="302" t="s">
        <v>152</v>
      </c>
      <c r="J300" s="303"/>
      <c r="K300" s="304"/>
    </row>
    <row r="301" spans="1:11" ht="20" customHeight="1" x14ac:dyDescent="0.35">
      <c r="A301" s="28"/>
      <c r="B301" s="222">
        <v>2023</v>
      </c>
      <c r="C301" s="216" t="s">
        <v>259</v>
      </c>
      <c r="D301" s="26">
        <v>1.38</v>
      </c>
      <c r="E301" s="26">
        <v>7.27</v>
      </c>
      <c r="F301" s="26">
        <v>16.07</v>
      </c>
      <c r="G301" s="26"/>
      <c r="H301" s="26">
        <v>14.85</v>
      </c>
      <c r="I301" s="299" t="s">
        <v>152</v>
      </c>
      <c r="J301" s="300"/>
      <c r="K301" s="301"/>
    </row>
    <row r="302" spans="1:11" ht="20" customHeight="1" x14ac:dyDescent="0.35">
      <c r="A302" s="27"/>
      <c r="B302" s="221">
        <v>2023</v>
      </c>
      <c r="C302" s="215" t="s">
        <v>260</v>
      </c>
      <c r="D302" s="25">
        <v>0</v>
      </c>
      <c r="E302" s="25">
        <v>0.15</v>
      </c>
      <c r="F302" s="25">
        <v>0.84</v>
      </c>
      <c r="G302" s="25"/>
      <c r="H302" s="25">
        <v>0.53</v>
      </c>
      <c r="I302" s="302" t="s">
        <v>152</v>
      </c>
      <c r="J302" s="303"/>
      <c r="K302" s="304"/>
    </row>
    <row r="303" spans="1:11" ht="20" customHeight="1" x14ac:dyDescent="0.35">
      <c r="A303" s="28"/>
      <c r="B303" s="222">
        <v>2023</v>
      </c>
      <c r="C303" s="216" t="s">
        <v>261</v>
      </c>
      <c r="D303" s="26">
        <v>0</v>
      </c>
      <c r="E303" s="26">
        <v>11.43</v>
      </c>
      <c r="F303" s="26">
        <v>21.93</v>
      </c>
      <c r="G303" s="26"/>
      <c r="H303" s="26">
        <v>21.33</v>
      </c>
      <c r="I303" s="299" t="s">
        <v>152</v>
      </c>
      <c r="J303" s="300"/>
      <c r="K303" s="301"/>
    </row>
    <row r="304" spans="1:11" ht="20" customHeight="1" x14ac:dyDescent="0.35">
      <c r="A304" s="27"/>
      <c r="B304" s="221">
        <v>2023</v>
      </c>
      <c r="C304" s="215" t="s">
        <v>262</v>
      </c>
      <c r="D304" s="25">
        <v>3.8</v>
      </c>
      <c r="E304" s="25">
        <v>8.57</v>
      </c>
      <c r="F304" s="25">
        <v>13.8</v>
      </c>
      <c r="G304" s="25"/>
      <c r="H304" s="25">
        <v>12.29</v>
      </c>
      <c r="I304" s="302" t="s">
        <v>152</v>
      </c>
      <c r="J304" s="303"/>
      <c r="K304" s="304"/>
    </row>
    <row r="305" spans="1:11" ht="20" customHeight="1" x14ac:dyDescent="0.35">
      <c r="A305" s="28"/>
      <c r="B305" s="222">
        <v>2023</v>
      </c>
      <c r="C305" s="216" t="s">
        <v>263</v>
      </c>
      <c r="D305" s="26">
        <v>1.19</v>
      </c>
      <c r="E305" s="26">
        <v>1.35</v>
      </c>
      <c r="F305" s="26">
        <v>2.06</v>
      </c>
      <c r="G305" s="26"/>
      <c r="H305" s="26">
        <v>1.67</v>
      </c>
      <c r="I305" s="299" t="s">
        <v>212</v>
      </c>
      <c r="J305" s="300"/>
      <c r="K305" s="301"/>
    </row>
    <row r="306" spans="1:11" ht="20" customHeight="1" x14ac:dyDescent="0.35">
      <c r="A306" s="27"/>
      <c r="B306" s="221">
        <v>2023</v>
      </c>
      <c r="C306" s="215" t="s">
        <v>264</v>
      </c>
      <c r="D306" s="25">
        <v>-7.16</v>
      </c>
      <c r="E306" s="25">
        <v>-1.27</v>
      </c>
      <c r="F306" s="25">
        <v>0.7</v>
      </c>
      <c r="G306" s="25"/>
      <c r="H306" s="25">
        <v>-1.88</v>
      </c>
      <c r="I306" s="302" t="s">
        <v>152</v>
      </c>
      <c r="J306" s="303"/>
      <c r="K306" s="304"/>
    </row>
    <row r="307" spans="1:11" ht="20" customHeight="1" x14ac:dyDescent="0.35">
      <c r="A307" s="28"/>
      <c r="B307" s="222">
        <v>2023</v>
      </c>
      <c r="C307" s="216" t="s">
        <v>265</v>
      </c>
      <c r="D307" s="26">
        <v>0.43</v>
      </c>
      <c r="E307" s="26">
        <v>3.14</v>
      </c>
      <c r="F307" s="26">
        <v>11.3</v>
      </c>
      <c r="G307" s="26"/>
      <c r="H307" s="26">
        <v>2.83</v>
      </c>
      <c r="I307" s="299" t="s">
        <v>152</v>
      </c>
      <c r="J307" s="300"/>
      <c r="K307" s="301"/>
    </row>
    <row r="308" spans="1:11" ht="20" customHeight="1" x14ac:dyDescent="0.35">
      <c r="A308" s="27"/>
      <c r="B308" s="221">
        <v>2022</v>
      </c>
      <c r="C308" s="215" t="s">
        <v>120</v>
      </c>
      <c r="D308" s="25"/>
      <c r="E308" s="25"/>
      <c r="F308" s="25"/>
      <c r="G308" s="25" t="s">
        <v>1255</v>
      </c>
      <c r="H308" s="25"/>
      <c r="I308" s="302" t="s">
        <v>121</v>
      </c>
      <c r="J308" s="303"/>
      <c r="K308" s="304"/>
    </row>
    <row r="309" spans="1:11" ht="20" customHeight="1" x14ac:dyDescent="0.35">
      <c r="A309" s="28"/>
      <c r="B309" s="222">
        <v>2022</v>
      </c>
      <c r="C309" s="216" t="s">
        <v>122</v>
      </c>
      <c r="D309" s="26"/>
      <c r="E309" s="26"/>
      <c r="F309" s="26"/>
      <c r="G309" s="26" t="s">
        <v>1256</v>
      </c>
      <c r="H309" s="26"/>
      <c r="I309" s="299" t="s">
        <v>121</v>
      </c>
      <c r="J309" s="300"/>
      <c r="K309" s="301"/>
    </row>
    <row r="310" spans="1:11" ht="20" customHeight="1" x14ac:dyDescent="0.35">
      <c r="A310" s="27"/>
      <c r="B310" s="221">
        <v>2022</v>
      </c>
      <c r="C310" s="215" t="s">
        <v>123</v>
      </c>
      <c r="D310" s="25"/>
      <c r="E310" s="25"/>
      <c r="F310" s="25"/>
      <c r="G310" s="25" t="s">
        <v>1257</v>
      </c>
      <c r="H310" s="25"/>
      <c r="I310" s="302" t="s">
        <v>121</v>
      </c>
      <c r="J310" s="303"/>
      <c r="K310" s="304"/>
    </row>
    <row r="311" spans="1:11" ht="20" customHeight="1" x14ac:dyDescent="0.35">
      <c r="A311" s="28"/>
      <c r="B311" s="222">
        <v>2022</v>
      </c>
      <c r="C311" s="216" t="s">
        <v>124</v>
      </c>
      <c r="D311" s="26"/>
      <c r="E311" s="26"/>
      <c r="F311" s="26"/>
      <c r="G311" s="26" t="s">
        <v>1258</v>
      </c>
      <c r="H311" s="26"/>
      <c r="I311" s="299" t="s">
        <v>121</v>
      </c>
      <c r="J311" s="300"/>
      <c r="K311" s="301"/>
    </row>
    <row r="312" spans="1:11" ht="20" customHeight="1" x14ac:dyDescent="0.35">
      <c r="A312" s="27"/>
      <c r="B312" s="221">
        <v>2022</v>
      </c>
      <c r="C312" s="215" t="s">
        <v>125</v>
      </c>
      <c r="D312" s="25"/>
      <c r="E312" s="25"/>
      <c r="F312" s="25"/>
      <c r="G312" s="25" t="s">
        <v>1259</v>
      </c>
      <c r="H312" s="25"/>
      <c r="I312" s="302" t="s">
        <v>121</v>
      </c>
      <c r="J312" s="303"/>
      <c r="K312" s="304"/>
    </row>
    <row r="313" spans="1:11" ht="20" customHeight="1" x14ac:dyDescent="0.35">
      <c r="A313" s="28"/>
      <c r="B313" s="222">
        <v>2022</v>
      </c>
      <c r="C313" s="216" t="s">
        <v>126</v>
      </c>
      <c r="D313" s="26"/>
      <c r="E313" s="26"/>
      <c r="F313" s="26"/>
      <c r="G313" s="26" t="s">
        <v>1260</v>
      </c>
      <c r="H313" s="26"/>
      <c r="I313" s="299" t="s">
        <v>121</v>
      </c>
      <c r="J313" s="300"/>
      <c r="K313" s="301"/>
    </row>
    <row r="314" spans="1:11" ht="20" customHeight="1" x14ac:dyDescent="0.35">
      <c r="A314" s="27"/>
      <c r="B314" s="221">
        <v>2022</v>
      </c>
      <c r="C314" s="215" t="s">
        <v>27</v>
      </c>
      <c r="D314" s="25"/>
      <c r="E314" s="25"/>
      <c r="F314" s="25"/>
      <c r="G314" s="25" t="s">
        <v>1261</v>
      </c>
      <c r="H314" s="25"/>
      <c r="I314" s="302" t="s">
        <v>121</v>
      </c>
      <c r="J314" s="303"/>
      <c r="K314" s="304"/>
    </row>
    <row r="315" spans="1:11" ht="20" customHeight="1" x14ac:dyDescent="0.35">
      <c r="A315" s="28"/>
      <c r="B315" s="222">
        <v>2022</v>
      </c>
      <c r="C315" s="216" t="s">
        <v>127</v>
      </c>
      <c r="D315" s="26"/>
      <c r="E315" s="26"/>
      <c r="F315" s="26"/>
      <c r="G315" s="26" t="s">
        <v>1262</v>
      </c>
      <c r="H315" s="26"/>
      <c r="I315" s="299" t="s">
        <v>121</v>
      </c>
      <c r="J315" s="300"/>
      <c r="K315" s="301"/>
    </row>
    <row r="316" spans="1:11" ht="20" customHeight="1" x14ac:dyDescent="0.35">
      <c r="A316" s="27"/>
      <c r="B316" s="221">
        <v>2022</v>
      </c>
      <c r="C316" s="215" t="s">
        <v>128</v>
      </c>
      <c r="D316" s="25"/>
      <c r="E316" s="25"/>
      <c r="F316" s="25"/>
      <c r="G316" s="25">
        <v>569</v>
      </c>
      <c r="H316" s="25"/>
      <c r="I316" s="302" t="s">
        <v>121</v>
      </c>
      <c r="J316" s="303"/>
      <c r="K316" s="304"/>
    </row>
    <row r="317" spans="1:11" ht="20" customHeight="1" x14ac:dyDescent="0.35">
      <c r="A317" s="28"/>
      <c r="B317" s="222">
        <v>2022</v>
      </c>
      <c r="C317" s="216" t="s">
        <v>129</v>
      </c>
      <c r="D317" s="26"/>
      <c r="E317" s="26"/>
      <c r="F317" s="26"/>
      <c r="G317" s="26">
        <v>258</v>
      </c>
      <c r="H317" s="26"/>
      <c r="I317" s="299" t="s">
        <v>121</v>
      </c>
      <c r="J317" s="300"/>
      <c r="K317" s="301"/>
    </row>
    <row r="318" spans="1:11" ht="20" customHeight="1" x14ac:dyDescent="0.35">
      <c r="A318" s="27"/>
      <c r="B318" s="221">
        <v>2022</v>
      </c>
      <c r="C318" s="215" t="s">
        <v>43</v>
      </c>
      <c r="D318" s="25"/>
      <c r="E318" s="25"/>
      <c r="F318" s="25"/>
      <c r="G318" s="25" t="s">
        <v>1263</v>
      </c>
      <c r="H318" s="25"/>
      <c r="I318" s="302" t="s">
        <v>121</v>
      </c>
      <c r="J318" s="303"/>
      <c r="K318" s="304"/>
    </row>
    <row r="319" spans="1:11" ht="20" customHeight="1" x14ac:dyDescent="0.35">
      <c r="A319" s="28"/>
      <c r="B319" s="222">
        <v>2022</v>
      </c>
      <c r="C319" s="216" t="s">
        <v>21</v>
      </c>
      <c r="D319" s="26"/>
      <c r="E319" s="26"/>
      <c r="F319" s="26"/>
      <c r="G319" s="26" t="s">
        <v>1264</v>
      </c>
      <c r="H319" s="26"/>
      <c r="I319" s="299" t="s">
        <v>121</v>
      </c>
      <c r="J319" s="300"/>
      <c r="K319" s="301"/>
    </row>
    <row r="320" spans="1:11" ht="20" customHeight="1" x14ac:dyDescent="0.35">
      <c r="A320" s="27"/>
      <c r="B320" s="221">
        <v>2022</v>
      </c>
      <c r="C320" s="215" t="s">
        <v>130</v>
      </c>
      <c r="D320" s="25"/>
      <c r="E320" s="25"/>
      <c r="F320" s="25"/>
      <c r="G320" s="25" t="s">
        <v>1265</v>
      </c>
      <c r="H320" s="25"/>
      <c r="I320" s="302" t="s">
        <v>121</v>
      </c>
      <c r="J320" s="303"/>
      <c r="K320" s="304"/>
    </row>
    <row r="321" spans="1:11" ht="20" customHeight="1" x14ac:dyDescent="0.35">
      <c r="A321" s="28"/>
      <c r="B321" s="222">
        <v>2022</v>
      </c>
      <c r="C321" s="216" t="s">
        <v>131</v>
      </c>
      <c r="D321" s="26"/>
      <c r="E321" s="26"/>
      <c r="F321" s="26"/>
      <c r="G321" s="26" t="s">
        <v>1266</v>
      </c>
      <c r="H321" s="26"/>
      <c r="I321" s="299" t="s">
        <v>121</v>
      </c>
      <c r="J321" s="300"/>
      <c r="K321" s="301"/>
    </row>
    <row r="322" spans="1:11" ht="20" customHeight="1" x14ac:dyDescent="0.35">
      <c r="A322" s="27"/>
      <c r="B322" s="221">
        <v>2022</v>
      </c>
      <c r="C322" s="215" t="s">
        <v>132</v>
      </c>
      <c r="D322" s="25"/>
      <c r="E322" s="25"/>
      <c r="F322" s="25"/>
      <c r="G322" s="25" t="s">
        <v>1267</v>
      </c>
      <c r="H322" s="25"/>
      <c r="I322" s="302" t="s">
        <v>121</v>
      </c>
      <c r="J322" s="303"/>
      <c r="K322" s="304"/>
    </row>
    <row r="323" spans="1:11" ht="20" customHeight="1" x14ac:dyDescent="0.35">
      <c r="A323" s="28"/>
      <c r="B323" s="222">
        <v>2022</v>
      </c>
      <c r="C323" s="216" t="s">
        <v>133</v>
      </c>
      <c r="D323" s="26"/>
      <c r="E323" s="26"/>
      <c r="F323" s="26"/>
      <c r="G323" s="26" t="s">
        <v>1268</v>
      </c>
      <c r="H323" s="26"/>
      <c r="I323" s="299" t="s">
        <v>121</v>
      </c>
      <c r="J323" s="300"/>
      <c r="K323" s="301"/>
    </row>
    <row r="324" spans="1:11" ht="20" customHeight="1" x14ac:dyDescent="0.35">
      <c r="A324" s="27"/>
      <c r="B324" s="221">
        <v>2022</v>
      </c>
      <c r="C324" s="215" t="s">
        <v>134</v>
      </c>
      <c r="D324" s="25"/>
      <c r="E324" s="25"/>
      <c r="F324" s="25"/>
      <c r="G324" s="25" t="s">
        <v>1269</v>
      </c>
      <c r="H324" s="25"/>
      <c r="I324" s="302" t="s">
        <v>121</v>
      </c>
      <c r="J324" s="303"/>
      <c r="K324" s="304"/>
    </row>
    <row r="325" spans="1:11" ht="20" customHeight="1" x14ac:dyDescent="0.35">
      <c r="A325" s="28"/>
      <c r="B325" s="222">
        <v>2022</v>
      </c>
      <c r="C325" s="216" t="s">
        <v>48</v>
      </c>
      <c r="D325" s="26"/>
      <c r="E325" s="26"/>
      <c r="F325" s="26"/>
      <c r="G325" s="26" t="s">
        <v>1270</v>
      </c>
      <c r="H325" s="26"/>
      <c r="I325" s="299" t="s">
        <v>121</v>
      </c>
      <c r="J325" s="300"/>
      <c r="K325" s="301"/>
    </row>
    <row r="326" spans="1:11" ht="20" customHeight="1" x14ac:dyDescent="0.35">
      <c r="A326" s="27"/>
      <c r="B326" s="221">
        <v>2022</v>
      </c>
      <c r="C326" s="215" t="s">
        <v>71</v>
      </c>
      <c r="D326" s="25"/>
      <c r="E326" s="25"/>
      <c r="F326" s="25"/>
      <c r="G326" s="25" t="s">
        <v>1271</v>
      </c>
      <c r="H326" s="25"/>
      <c r="I326" s="302" t="s">
        <v>121</v>
      </c>
      <c r="J326" s="303"/>
      <c r="K326" s="304"/>
    </row>
    <row r="327" spans="1:11" ht="20" customHeight="1" x14ac:dyDescent="0.35">
      <c r="A327" s="28"/>
      <c r="B327" s="222">
        <v>2022</v>
      </c>
      <c r="C327" s="216" t="s">
        <v>135</v>
      </c>
      <c r="D327" s="26"/>
      <c r="E327" s="26"/>
      <c r="F327" s="26"/>
      <c r="G327" s="26" t="s">
        <v>1272</v>
      </c>
      <c r="H327" s="26"/>
      <c r="I327" s="299" t="s">
        <v>121</v>
      </c>
      <c r="J327" s="300"/>
      <c r="K327" s="301"/>
    </row>
    <row r="328" spans="1:11" ht="20" customHeight="1" x14ac:dyDescent="0.35">
      <c r="A328" s="27"/>
      <c r="B328" s="221">
        <v>2022</v>
      </c>
      <c r="C328" s="215" t="s">
        <v>136</v>
      </c>
      <c r="D328" s="25"/>
      <c r="E328" s="25"/>
      <c r="F328" s="25"/>
      <c r="G328" s="25">
        <v>0</v>
      </c>
      <c r="H328" s="25"/>
      <c r="I328" s="302" t="s">
        <v>121</v>
      </c>
      <c r="J328" s="303"/>
      <c r="K328" s="304"/>
    </row>
    <row r="329" spans="1:11" ht="20" customHeight="1" x14ac:dyDescent="0.35">
      <c r="A329" s="28"/>
      <c r="B329" s="222">
        <v>2022</v>
      </c>
      <c r="C329" s="216" t="s">
        <v>66</v>
      </c>
      <c r="D329" s="26"/>
      <c r="E329" s="26"/>
      <c r="F329" s="26"/>
      <c r="G329" s="26" t="s">
        <v>1273</v>
      </c>
      <c r="H329" s="26"/>
      <c r="I329" s="299" t="s">
        <v>121</v>
      </c>
      <c r="J329" s="300"/>
      <c r="K329" s="301"/>
    </row>
    <row r="330" spans="1:11" ht="20" customHeight="1" x14ac:dyDescent="0.35">
      <c r="A330" s="27"/>
      <c r="B330" s="221">
        <v>2022</v>
      </c>
      <c r="C330" s="215" t="s">
        <v>137</v>
      </c>
      <c r="D330" s="25"/>
      <c r="E330" s="25"/>
      <c r="F330" s="25"/>
      <c r="G330" s="25" t="s">
        <v>1274</v>
      </c>
      <c r="H330" s="25"/>
      <c r="I330" s="302" t="s">
        <v>121</v>
      </c>
      <c r="J330" s="303"/>
      <c r="K330" s="304"/>
    </row>
    <row r="331" spans="1:11" ht="20" customHeight="1" x14ac:dyDescent="0.35">
      <c r="A331" s="28"/>
      <c r="B331" s="222">
        <v>2022</v>
      </c>
      <c r="C331" s="216" t="s">
        <v>138</v>
      </c>
      <c r="D331" s="26"/>
      <c r="E331" s="26"/>
      <c r="F331" s="26"/>
      <c r="G331" s="26" t="s">
        <v>1275</v>
      </c>
      <c r="H331" s="26"/>
      <c r="I331" s="299" t="s">
        <v>121</v>
      </c>
      <c r="J331" s="300"/>
      <c r="K331" s="301"/>
    </row>
    <row r="332" spans="1:11" ht="20" customHeight="1" x14ac:dyDescent="0.35">
      <c r="A332" s="27"/>
      <c r="B332" s="221">
        <v>2022</v>
      </c>
      <c r="C332" s="215" t="s">
        <v>139</v>
      </c>
      <c r="D332" s="25"/>
      <c r="E332" s="25"/>
      <c r="F332" s="25"/>
      <c r="G332" s="25" t="s">
        <v>1276</v>
      </c>
      <c r="H332" s="25"/>
      <c r="I332" s="302" t="s">
        <v>121</v>
      </c>
      <c r="J332" s="303"/>
      <c r="K332" s="304"/>
    </row>
    <row r="333" spans="1:11" ht="20" customHeight="1" x14ac:dyDescent="0.35">
      <c r="A333" s="28"/>
      <c r="B333" s="222">
        <v>2022</v>
      </c>
      <c r="C333" s="216" t="s">
        <v>72</v>
      </c>
      <c r="D333" s="26"/>
      <c r="E333" s="26"/>
      <c r="F333" s="26"/>
      <c r="G333" s="26" t="s">
        <v>1277</v>
      </c>
      <c r="H333" s="26"/>
      <c r="I333" s="299" t="s">
        <v>121</v>
      </c>
      <c r="J333" s="300"/>
      <c r="K333" s="301"/>
    </row>
    <row r="334" spans="1:11" ht="20" customHeight="1" x14ac:dyDescent="0.35">
      <c r="A334" s="27"/>
      <c r="B334" s="221">
        <v>2022</v>
      </c>
      <c r="C334" s="215" t="s">
        <v>73</v>
      </c>
      <c r="D334" s="25"/>
      <c r="E334" s="25"/>
      <c r="F334" s="25"/>
      <c r="G334" s="25" t="s">
        <v>1278</v>
      </c>
      <c r="H334" s="25"/>
      <c r="I334" s="302" t="s">
        <v>121</v>
      </c>
      <c r="J334" s="303"/>
      <c r="K334" s="304"/>
    </row>
    <row r="335" spans="1:11" ht="20" customHeight="1" x14ac:dyDescent="0.35">
      <c r="A335" s="28"/>
      <c r="B335" s="222">
        <v>2022</v>
      </c>
      <c r="C335" s="216" t="s">
        <v>140</v>
      </c>
      <c r="D335" s="26"/>
      <c r="E335" s="26"/>
      <c r="F335" s="26"/>
      <c r="G335" s="26" t="s">
        <v>1279</v>
      </c>
      <c r="H335" s="26"/>
      <c r="I335" s="299" t="s">
        <v>121</v>
      </c>
      <c r="J335" s="300"/>
      <c r="K335" s="301"/>
    </row>
    <row r="336" spans="1:11" ht="20" customHeight="1" x14ac:dyDescent="0.35">
      <c r="A336" s="27"/>
      <c r="B336" s="221">
        <v>2022</v>
      </c>
      <c r="C336" s="215" t="s">
        <v>141</v>
      </c>
      <c r="D336" s="25"/>
      <c r="E336" s="25"/>
      <c r="F336" s="25"/>
      <c r="G336" s="25" t="s">
        <v>1280</v>
      </c>
      <c r="H336" s="25"/>
      <c r="I336" s="302" t="s">
        <v>121</v>
      </c>
      <c r="J336" s="303"/>
      <c r="K336" s="304"/>
    </row>
    <row r="337" spans="1:11" ht="20" customHeight="1" x14ac:dyDescent="0.35">
      <c r="A337" s="28"/>
      <c r="B337" s="222">
        <v>2022</v>
      </c>
      <c r="C337" s="216" t="s">
        <v>142</v>
      </c>
      <c r="D337" s="26"/>
      <c r="E337" s="26"/>
      <c r="F337" s="26"/>
      <c r="G337" s="26" t="s">
        <v>1281</v>
      </c>
      <c r="H337" s="26"/>
      <c r="I337" s="299" t="s">
        <v>121</v>
      </c>
      <c r="J337" s="300"/>
      <c r="K337" s="301"/>
    </row>
    <row r="338" spans="1:11" ht="20" customHeight="1" x14ac:dyDescent="0.35">
      <c r="A338" s="27"/>
      <c r="B338" s="221">
        <v>2022</v>
      </c>
      <c r="C338" s="215" t="s">
        <v>143</v>
      </c>
      <c r="D338" s="25"/>
      <c r="E338" s="25"/>
      <c r="F338" s="25"/>
      <c r="G338" s="25" t="s">
        <v>1282</v>
      </c>
      <c r="H338" s="25"/>
      <c r="I338" s="302" t="s">
        <v>121</v>
      </c>
      <c r="J338" s="303"/>
      <c r="K338" s="304"/>
    </row>
    <row r="339" spans="1:11" ht="20" customHeight="1" x14ac:dyDescent="0.35">
      <c r="A339" s="28"/>
      <c r="B339" s="222">
        <v>2022</v>
      </c>
      <c r="C339" s="216" t="s">
        <v>144</v>
      </c>
      <c r="D339" s="26"/>
      <c r="E339" s="26"/>
      <c r="F339" s="26"/>
      <c r="G339" s="26" t="s">
        <v>1283</v>
      </c>
      <c r="H339" s="26"/>
      <c r="I339" s="299" t="s">
        <v>121</v>
      </c>
      <c r="J339" s="300"/>
      <c r="K339" s="301"/>
    </row>
    <row r="340" spans="1:11" ht="20" customHeight="1" x14ac:dyDescent="0.35">
      <c r="A340" s="27"/>
      <c r="B340" s="221">
        <v>2022</v>
      </c>
      <c r="C340" s="215" t="s">
        <v>76</v>
      </c>
      <c r="D340" s="25"/>
      <c r="E340" s="25"/>
      <c r="F340" s="25"/>
      <c r="G340" s="25" t="s">
        <v>1284</v>
      </c>
      <c r="H340" s="25"/>
      <c r="I340" s="302" t="s">
        <v>121</v>
      </c>
      <c r="J340" s="303"/>
      <c r="K340" s="304"/>
    </row>
    <row r="341" spans="1:11" ht="20" customHeight="1" x14ac:dyDescent="0.35">
      <c r="A341" s="28"/>
      <c r="B341" s="222">
        <v>2022</v>
      </c>
      <c r="C341" s="216" t="s">
        <v>145</v>
      </c>
      <c r="D341" s="26"/>
      <c r="E341" s="26"/>
      <c r="F341" s="26"/>
      <c r="G341" s="26" t="s">
        <v>1285</v>
      </c>
      <c r="H341" s="26"/>
      <c r="I341" s="299" t="s">
        <v>121</v>
      </c>
      <c r="J341" s="300"/>
      <c r="K341" s="301"/>
    </row>
    <row r="342" spans="1:11" ht="20" customHeight="1" x14ac:dyDescent="0.35">
      <c r="A342" s="27"/>
      <c r="B342" s="221">
        <v>2022</v>
      </c>
      <c r="C342" s="215" t="s">
        <v>146</v>
      </c>
      <c r="D342" s="25"/>
      <c r="E342" s="25"/>
      <c r="F342" s="25"/>
      <c r="G342" s="25" t="s">
        <v>1286</v>
      </c>
      <c r="H342" s="25"/>
      <c r="I342" s="302" t="s">
        <v>121</v>
      </c>
      <c r="J342" s="303"/>
      <c r="K342" s="304"/>
    </row>
    <row r="343" spans="1:11" ht="20" customHeight="1" x14ac:dyDescent="0.35">
      <c r="A343" s="28"/>
      <c r="B343" s="222">
        <v>2022</v>
      </c>
      <c r="C343" s="216" t="s">
        <v>147</v>
      </c>
      <c r="D343" s="26"/>
      <c r="E343" s="26"/>
      <c r="F343" s="26"/>
      <c r="G343" s="26" t="s">
        <v>1287</v>
      </c>
      <c r="H343" s="26"/>
      <c r="I343" s="299" t="s">
        <v>121</v>
      </c>
      <c r="J343" s="300"/>
      <c r="K343" s="301"/>
    </row>
    <row r="344" spans="1:11" ht="20" customHeight="1" x14ac:dyDescent="0.35">
      <c r="A344" s="27"/>
      <c r="B344" s="221">
        <v>2022</v>
      </c>
      <c r="C344" s="215" t="s">
        <v>148</v>
      </c>
      <c r="D344" s="25"/>
      <c r="E344" s="25"/>
      <c r="F344" s="25"/>
      <c r="G344" s="25" t="s">
        <v>1288</v>
      </c>
      <c r="H344" s="25"/>
      <c r="I344" s="302" t="s">
        <v>121</v>
      </c>
      <c r="J344" s="303"/>
      <c r="K344" s="304"/>
    </row>
    <row r="345" spans="1:11" ht="20" customHeight="1" x14ac:dyDescent="0.35">
      <c r="A345" s="28"/>
      <c r="B345" s="222">
        <v>2022</v>
      </c>
      <c r="C345" s="216" t="s">
        <v>149</v>
      </c>
      <c r="D345" s="26"/>
      <c r="E345" s="26"/>
      <c r="F345" s="26"/>
      <c r="G345" s="26" t="s">
        <v>1289</v>
      </c>
      <c r="H345" s="26"/>
      <c r="I345" s="299" t="s">
        <v>121</v>
      </c>
      <c r="J345" s="300"/>
      <c r="K345" s="301"/>
    </row>
    <row r="346" spans="1:11" ht="20" customHeight="1" x14ac:dyDescent="0.35">
      <c r="A346" s="27"/>
      <c r="B346" s="221">
        <v>2022</v>
      </c>
      <c r="C346" s="215" t="s">
        <v>150</v>
      </c>
      <c r="D346" s="25"/>
      <c r="E346" s="25"/>
      <c r="F346" s="25"/>
      <c r="G346" s="25" t="s">
        <v>1290</v>
      </c>
      <c r="H346" s="25"/>
      <c r="I346" s="302" t="s">
        <v>121</v>
      </c>
      <c r="J346" s="303"/>
      <c r="K346" s="304"/>
    </row>
    <row r="347" spans="1:11" ht="20" customHeight="1" x14ac:dyDescent="0.35">
      <c r="A347" s="28"/>
      <c r="B347" s="222">
        <v>2022</v>
      </c>
      <c r="C347" s="216" t="s">
        <v>151</v>
      </c>
      <c r="D347" s="26"/>
      <c r="E347" s="26"/>
      <c r="F347" s="26"/>
      <c r="G347" s="26"/>
      <c r="H347" s="26"/>
      <c r="I347" s="299" t="s">
        <v>152</v>
      </c>
      <c r="J347" s="300"/>
      <c r="K347" s="301"/>
    </row>
    <row r="348" spans="1:11" ht="20" customHeight="1" x14ac:dyDescent="0.35">
      <c r="A348" s="27"/>
      <c r="B348" s="221">
        <v>2022</v>
      </c>
      <c r="C348" s="215" t="s">
        <v>153</v>
      </c>
      <c r="D348" s="25"/>
      <c r="E348" s="25"/>
      <c r="F348" s="25"/>
      <c r="G348" s="25"/>
      <c r="H348" s="25"/>
      <c r="I348" s="302" t="s">
        <v>152</v>
      </c>
      <c r="J348" s="303"/>
      <c r="K348" s="304"/>
    </row>
    <row r="349" spans="1:11" ht="20" customHeight="1" x14ac:dyDescent="0.35">
      <c r="A349" s="28"/>
      <c r="B349" s="222">
        <v>2022</v>
      </c>
      <c r="C349" s="216" t="s">
        <v>154</v>
      </c>
      <c r="D349" s="26"/>
      <c r="E349" s="26"/>
      <c r="F349" s="26"/>
      <c r="G349" s="26"/>
      <c r="H349" s="26"/>
      <c r="I349" s="299" t="s">
        <v>152</v>
      </c>
      <c r="J349" s="300"/>
      <c r="K349" s="301"/>
    </row>
    <row r="350" spans="1:11" ht="20" customHeight="1" x14ac:dyDescent="0.35">
      <c r="A350" s="27"/>
      <c r="B350" s="221">
        <v>2022</v>
      </c>
      <c r="C350" s="215" t="s">
        <v>155</v>
      </c>
      <c r="D350" s="25"/>
      <c r="E350" s="25"/>
      <c r="F350" s="25"/>
      <c r="G350" s="25"/>
      <c r="H350" s="25"/>
      <c r="I350" s="302" t="s">
        <v>152</v>
      </c>
      <c r="J350" s="303"/>
      <c r="K350" s="304"/>
    </row>
    <row r="351" spans="1:11" ht="20" customHeight="1" x14ac:dyDescent="0.35">
      <c r="A351" s="28"/>
      <c r="B351" s="222">
        <v>2022</v>
      </c>
      <c r="C351" s="216" t="s">
        <v>156</v>
      </c>
      <c r="D351" s="26"/>
      <c r="E351" s="26"/>
      <c r="F351" s="26"/>
      <c r="G351" s="26"/>
      <c r="H351" s="26"/>
      <c r="I351" s="299" t="s">
        <v>152</v>
      </c>
      <c r="J351" s="300"/>
      <c r="K351" s="301"/>
    </row>
    <row r="352" spans="1:11" ht="20" customHeight="1" x14ac:dyDescent="0.35">
      <c r="A352" s="27"/>
      <c r="B352" s="221">
        <v>2022</v>
      </c>
      <c r="C352" s="215" t="s">
        <v>157</v>
      </c>
      <c r="D352" s="25"/>
      <c r="E352" s="25"/>
      <c r="F352" s="25"/>
      <c r="G352" s="25"/>
      <c r="H352" s="25"/>
      <c r="I352" s="302" t="s">
        <v>152</v>
      </c>
      <c r="J352" s="303"/>
      <c r="K352" s="304"/>
    </row>
    <row r="353" spans="1:11" ht="20" customHeight="1" x14ac:dyDescent="0.35">
      <c r="A353" s="28"/>
      <c r="B353" s="222">
        <v>2022</v>
      </c>
      <c r="C353" s="216" t="s">
        <v>5</v>
      </c>
      <c r="D353" s="26"/>
      <c r="E353" s="26"/>
      <c r="F353" s="26"/>
      <c r="G353" s="26" t="s">
        <v>1291</v>
      </c>
      <c r="H353" s="26"/>
      <c r="I353" s="299" t="s">
        <v>121</v>
      </c>
      <c r="J353" s="300"/>
      <c r="K353" s="301"/>
    </row>
    <row r="354" spans="1:11" ht="20" customHeight="1" x14ac:dyDescent="0.35">
      <c r="A354" s="27"/>
      <c r="B354" s="221">
        <v>2022</v>
      </c>
      <c r="C354" s="215" t="s">
        <v>158</v>
      </c>
      <c r="D354" s="25"/>
      <c r="E354" s="25"/>
      <c r="F354" s="25"/>
      <c r="G354" s="25" t="s">
        <v>1292</v>
      </c>
      <c r="H354" s="25"/>
      <c r="I354" s="302" t="s">
        <v>121</v>
      </c>
      <c r="J354" s="303"/>
      <c r="K354" s="304"/>
    </row>
    <row r="355" spans="1:11" ht="20" customHeight="1" x14ac:dyDescent="0.35">
      <c r="A355" s="28"/>
      <c r="B355" s="222">
        <v>2022</v>
      </c>
      <c r="C355" s="216" t="s">
        <v>159</v>
      </c>
      <c r="D355" s="26"/>
      <c r="E355" s="26"/>
      <c r="F355" s="26"/>
      <c r="G355" s="26" t="s">
        <v>1293</v>
      </c>
      <c r="H355" s="26"/>
      <c r="I355" s="299" t="s">
        <v>121</v>
      </c>
      <c r="J355" s="300"/>
      <c r="K355" s="301"/>
    </row>
    <row r="356" spans="1:11" ht="20" customHeight="1" x14ac:dyDescent="0.35">
      <c r="A356" s="27"/>
      <c r="B356" s="221">
        <v>2022</v>
      </c>
      <c r="C356" s="215" t="s">
        <v>160</v>
      </c>
      <c r="D356" s="25"/>
      <c r="E356" s="25"/>
      <c r="F356" s="25"/>
      <c r="G356" s="25" t="s">
        <v>1294</v>
      </c>
      <c r="H356" s="25"/>
      <c r="I356" s="302" t="s">
        <v>121</v>
      </c>
      <c r="J356" s="303"/>
      <c r="K356" s="304"/>
    </row>
    <row r="357" spans="1:11" ht="20" customHeight="1" x14ac:dyDescent="0.35">
      <c r="A357" s="28"/>
      <c r="B357" s="222">
        <v>2022</v>
      </c>
      <c r="C357" s="216" t="s">
        <v>161</v>
      </c>
      <c r="D357" s="26"/>
      <c r="E357" s="26"/>
      <c r="F357" s="26"/>
      <c r="G357" s="26" t="s">
        <v>1295</v>
      </c>
      <c r="H357" s="26"/>
      <c r="I357" s="299" t="s">
        <v>121</v>
      </c>
      <c r="J357" s="300"/>
      <c r="K357" s="301"/>
    </row>
    <row r="358" spans="1:11" ht="20" customHeight="1" x14ac:dyDescent="0.35">
      <c r="A358" s="27"/>
      <c r="B358" s="221">
        <v>2022</v>
      </c>
      <c r="C358" s="215" t="s">
        <v>162</v>
      </c>
      <c r="D358" s="25"/>
      <c r="E358" s="25"/>
      <c r="F358" s="25"/>
      <c r="G358" s="25" t="s">
        <v>1296</v>
      </c>
      <c r="H358" s="25"/>
      <c r="I358" s="302" t="s">
        <v>121</v>
      </c>
      <c r="J358" s="303"/>
      <c r="K358" s="304"/>
    </row>
    <row r="359" spans="1:11" ht="20" customHeight="1" x14ac:dyDescent="0.35">
      <c r="A359" s="28"/>
      <c r="B359" s="222">
        <v>2022</v>
      </c>
      <c r="C359" s="216" t="s">
        <v>163</v>
      </c>
      <c r="D359" s="26"/>
      <c r="E359" s="26"/>
      <c r="F359" s="26"/>
      <c r="G359" s="26" t="s">
        <v>1297</v>
      </c>
      <c r="H359" s="26"/>
      <c r="I359" s="299" t="s">
        <v>121</v>
      </c>
      <c r="J359" s="300"/>
      <c r="K359" s="301"/>
    </row>
    <row r="360" spans="1:11" ht="20" customHeight="1" x14ac:dyDescent="0.35">
      <c r="A360" s="27"/>
      <c r="B360" s="221">
        <v>2022</v>
      </c>
      <c r="C360" s="215" t="s">
        <v>164</v>
      </c>
      <c r="D360" s="25"/>
      <c r="E360" s="25"/>
      <c r="F360" s="25"/>
      <c r="G360" s="25" t="s">
        <v>1298</v>
      </c>
      <c r="H360" s="25"/>
      <c r="I360" s="302" t="s">
        <v>121</v>
      </c>
      <c r="J360" s="303"/>
      <c r="K360" s="304"/>
    </row>
    <row r="361" spans="1:11" ht="20" customHeight="1" x14ac:dyDescent="0.35">
      <c r="A361" s="28"/>
      <c r="B361" s="222">
        <v>2022</v>
      </c>
      <c r="C361" s="216" t="s">
        <v>165</v>
      </c>
      <c r="D361" s="26"/>
      <c r="E361" s="26"/>
      <c r="F361" s="26"/>
      <c r="G361" s="26" t="s">
        <v>1299</v>
      </c>
      <c r="H361" s="26"/>
      <c r="I361" s="299" t="s">
        <v>121</v>
      </c>
      <c r="J361" s="300"/>
      <c r="K361" s="301"/>
    </row>
    <row r="362" spans="1:11" ht="20" customHeight="1" x14ac:dyDescent="0.35">
      <c r="A362" s="27"/>
      <c r="B362" s="221">
        <v>2022</v>
      </c>
      <c r="C362" s="215" t="s">
        <v>166</v>
      </c>
      <c r="D362" s="25"/>
      <c r="E362" s="25"/>
      <c r="F362" s="25"/>
      <c r="G362" s="25" t="s">
        <v>1300</v>
      </c>
      <c r="H362" s="25"/>
      <c r="I362" s="302" t="s">
        <v>121</v>
      </c>
      <c r="J362" s="303"/>
      <c r="K362" s="304"/>
    </row>
    <row r="363" spans="1:11" ht="20" customHeight="1" x14ac:dyDescent="0.35">
      <c r="A363" s="28"/>
      <c r="B363" s="222">
        <v>2022</v>
      </c>
      <c r="C363" s="216" t="s">
        <v>167</v>
      </c>
      <c r="D363" s="26"/>
      <c r="E363" s="26"/>
      <c r="F363" s="26"/>
      <c r="G363" s="26">
        <v>-162.69999999999999</v>
      </c>
      <c r="H363" s="26"/>
      <c r="I363" s="299" t="s">
        <v>121</v>
      </c>
      <c r="J363" s="300"/>
      <c r="K363" s="301"/>
    </row>
    <row r="364" spans="1:11" ht="20" customHeight="1" x14ac:dyDescent="0.35">
      <c r="A364" s="27"/>
      <c r="B364" s="221">
        <v>2022</v>
      </c>
      <c r="C364" s="215" t="s">
        <v>168</v>
      </c>
      <c r="D364" s="25"/>
      <c r="E364" s="25"/>
      <c r="F364" s="25"/>
      <c r="G364" s="25" t="s">
        <v>1301</v>
      </c>
      <c r="H364" s="25"/>
      <c r="I364" s="302" t="s">
        <v>121</v>
      </c>
      <c r="J364" s="303"/>
      <c r="K364" s="304"/>
    </row>
    <row r="365" spans="1:11" ht="20" customHeight="1" x14ac:dyDescent="0.35">
      <c r="A365" s="28"/>
      <c r="B365" s="222">
        <v>2022</v>
      </c>
      <c r="C365" s="216" t="s">
        <v>169</v>
      </c>
      <c r="D365" s="26"/>
      <c r="E365" s="26"/>
      <c r="F365" s="26"/>
      <c r="G365" s="26" t="s">
        <v>1302</v>
      </c>
      <c r="H365" s="26"/>
      <c r="I365" s="299" t="s">
        <v>121</v>
      </c>
      <c r="J365" s="300"/>
      <c r="K365" s="301"/>
    </row>
    <row r="366" spans="1:11" ht="20" customHeight="1" x14ac:dyDescent="0.35">
      <c r="A366" s="27"/>
      <c r="B366" s="221">
        <v>2022</v>
      </c>
      <c r="C366" s="215" t="s">
        <v>170</v>
      </c>
      <c r="D366" s="25"/>
      <c r="E366" s="25"/>
      <c r="F366" s="25"/>
      <c r="G366" s="25" t="s">
        <v>1303</v>
      </c>
      <c r="H366" s="25"/>
      <c r="I366" s="302" t="s">
        <v>121</v>
      </c>
      <c r="J366" s="303"/>
      <c r="K366" s="304"/>
    </row>
    <row r="367" spans="1:11" ht="20" customHeight="1" x14ac:dyDescent="0.35">
      <c r="A367" s="28"/>
      <c r="B367" s="222">
        <v>2022</v>
      </c>
      <c r="C367" s="216" t="s">
        <v>171</v>
      </c>
      <c r="D367" s="26"/>
      <c r="E367" s="26"/>
      <c r="F367" s="26"/>
      <c r="G367" s="26" t="s">
        <v>1304</v>
      </c>
      <c r="H367" s="26"/>
      <c r="I367" s="299" t="s">
        <v>121</v>
      </c>
      <c r="J367" s="300"/>
      <c r="K367" s="301"/>
    </row>
    <row r="368" spans="1:11" ht="20" customHeight="1" x14ac:dyDescent="0.35">
      <c r="A368" s="27"/>
      <c r="B368" s="221">
        <v>2022</v>
      </c>
      <c r="C368" s="215" t="s">
        <v>172</v>
      </c>
      <c r="D368" s="25"/>
      <c r="E368" s="25"/>
      <c r="F368" s="25"/>
      <c r="G368" s="25" t="s">
        <v>1305</v>
      </c>
      <c r="H368" s="25"/>
      <c r="I368" s="302" t="s">
        <v>121</v>
      </c>
      <c r="J368" s="303"/>
      <c r="K368" s="304"/>
    </row>
    <row r="369" spans="1:11" ht="20" customHeight="1" x14ac:dyDescent="0.35">
      <c r="A369" s="28"/>
      <c r="B369" s="222">
        <v>2022</v>
      </c>
      <c r="C369" s="216" t="s">
        <v>173</v>
      </c>
      <c r="D369" s="26"/>
      <c r="E369" s="26"/>
      <c r="F369" s="26"/>
      <c r="G369" s="26" t="s">
        <v>1306</v>
      </c>
      <c r="H369" s="26"/>
      <c r="I369" s="299" t="s">
        <v>121</v>
      </c>
      <c r="J369" s="300"/>
      <c r="K369" s="301"/>
    </row>
    <row r="370" spans="1:11" ht="20" customHeight="1" x14ac:dyDescent="0.35">
      <c r="A370" s="27"/>
      <c r="B370" s="221">
        <v>2022</v>
      </c>
      <c r="C370" s="215" t="s">
        <v>174</v>
      </c>
      <c r="D370" s="25"/>
      <c r="E370" s="25"/>
      <c r="F370" s="25"/>
      <c r="G370" s="25" t="s">
        <v>1307</v>
      </c>
      <c r="H370" s="25"/>
      <c r="I370" s="302" t="s">
        <v>121</v>
      </c>
      <c r="J370" s="303"/>
      <c r="K370" s="304"/>
    </row>
    <row r="371" spans="1:11" ht="20" customHeight="1" x14ac:dyDescent="0.35">
      <c r="A371" s="28"/>
      <c r="B371" s="222">
        <v>2022</v>
      </c>
      <c r="C371" s="216" t="s">
        <v>175</v>
      </c>
      <c r="D371" s="26"/>
      <c r="E371" s="26"/>
      <c r="F371" s="26"/>
      <c r="G371" s="26" t="s">
        <v>1308</v>
      </c>
      <c r="H371" s="26"/>
      <c r="I371" s="299" t="s">
        <v>121</v>
      </c>
      <c r="J371" s="300"/>
      <c r="K371" s="301"/>
    </row>
    <row r="372" spans="1:11" ht="20" customHeight="1" x14ac:dyDescent="0.35">
      <c r="A372" s="27"/>
      <c r="B372" s="221">
        <v>2022</v>
      </c>
      <c r="C372" s="215" t="s">
        <v>176</v>
      </c>
      <c r="D372" s="25"/>
      <c r="E372" s="25"/>
      <c r="F372" s="25"/>
      <c r="G372" s="25" t="s">
        <v>1309</v>
      </c>
      <c r="H372" s="25"/>
      <c r="I372" s="302" t="s">
        <v>121</v>
      </c>
      <c r="J372" s="303"/>
      <c r="K372" s="304"/>
    </row>
    <row r="373" spans="1:11" ht="20" customHeight="1" x14ac:dyDescent="0.35">
      <c r="A373" s="28"/>
      <c r="B373" s="222">
        <v>2022</v>
      </c>
      <c r="C373" s="216" t="s">
        <v>64</v>
      </c>
      <c r="D373" s="26"/>
      <c r="E373" s="26"/>
      <c r="F373" s="26"/>
      <c r="G373" s="26" t="s">
        <v>1310</v>
      </c>
      <c r="H373" s="26"/>
      <c r="I373" s="299" t="s">
        <v>121</v>
      </c>
      <c r="J373" s="300"/>
      <c r="K373" s="301"/>
    </row>
    <row r="374" spans="1:11" ht="20" customHeight="1" x14ac:dyDescent="0.35">
      <c r="A374" s="27"/>
      <c r="B374" s="221">
        <v>2022</v>
      </c>
      <c r="C374" s="215" t="s">
        <v>177</v>
      </c>
      <c r="D374" s="25"/>
      <c r="E374" s="25"/>
      <c r="F374" s="25"/>
      <c r="G374" s="25" t="s">
        <v>1311</v>
      </c>
      <c r="H374" s="25"/>
      <c r="I374" s="302" t="s">
        <v>121</v>
      </c>
      <c r="J374" s="303"/>
      <c r="K374" s="304"/>
    </row>
    <row r="375" spans="1:11" ht="20" customHeight="1" x14ac:dyDescent="0.35">
      <c r="A375" s="28"/>
      <c r="B375" s="222">
        <v>2022</v>
      </c>
      <c r="C375" s="216" t="s">
        <v>178</v>
      </c>
      <c r="D375" s="26"/>
      <c r="E375" s="26"/>
      <c r="F375" s="26"/>
      <c r="G375" s="26" t="s">
        <v>1312</v>
      </c>
      <c r="H375" s="26"/>
      <c r="I375" s="299" t="s">
        <v>179</v>
      </c>
      <c r="J375" s="300"/>
      <c r="K375" s="301"/>
    </row>
    <row r="376" spans="1:11" ht="20" customHeight="1" x14ac:dyDescent="0.35">
      <c r="A376" s="27"/>
      <c r="B376" s="221">
        <v>2022</v>
      </c>
      <c r="C376" s="215" t="s">
        <v>180</v>
      </c>
      <c r="D376" s="25"/>
      <c r="E376" s="25"/>
      <c r="F376" s="25"/>
      <c r="G376" s="25" t="s">
        <v>1313</v>
      </c>
      <c r="H376" s="25"/>
      <c r="I376" s="302" t="s">
        <v>121</v>
      </c>
      <c r="J376" s="303"/>
      <c r="K376" s="304"/>
    </row>
    <row r="377" spans="1:11" ht="20" customHeight="1" x14ac:dyDescent="0.35">
      <c r="A377" s="28"/>
      <c r="B377" s="222">
        <v>2022</v>
      </c>
      <c r="C377" s="216" t="s">
        <v>181</v>
      </c>
      <c r="D377" s="26"/>
      <c r="E377" s="26"/>
      <c r="F377" s="26"/>
      <c r="G377" s="26">
        <v>971.5</v>
      </c>
      <c r="H377" s="26"/>
      <c r="I377" s="299" t="s">
        <v>121</v>
      </c>
      <c r="J377" s="300"/>
      <c r="K377" s="301"/>
    </row>
    <row r="378" spans="1:11" ht="20" customHeight="1" x14ac:dyDescent="0.35">
      <c r="A378" s="27"/>
      <c r="B378" s="221">
        <v>2022</v>
      </c>
      <c r="C378" s="215" t="s">
        <v>182</v>
      </c>
      <c r="D378" s="25"/>
      <c r="E378" s="25"/>
      <c r="F378" s="25"/>
      <c r="G378" s="25" t="s">
        <v>1314</v>
      </c>
      <c r="H378" s="25"/>
      <c r="I378" s="302" t="s">
        <v>121</v>
      </c>
      <c r="J378" s="303"/>
      <c r="K378" s="304"/>
    </row>
    <row r="379" spans="1:11" ht="20" customHeight="1" x14ac:dyDescent="0.35">
      <c r="A379" s="28"/>
      <c r="B379" s="222">
        <v>2022</v>
      </c>
      <c r="C379" s="216" t="s">
        <v>183</v>
      </c>
      <c r="D379" s="26"/>
      <c r="E379" s="26"/>
      <c r="F379" s="26"/>
      <c r="G379" s="26" t="s">
        <v>1315</v>
      </c>
      <c r="H379" s="26"/>
      <c r="I379" s="299" t="s">
        <v>121</v>
      </c>
      <c r="J379" s="300"/>
      <c r="K379" s="301"/>
    </row>
    <row r="380" spans="1:11" ht="20" customHeight="1" x14ac:dyDescent="0.35">
      <c r="A380" s="27"/>
      <c r="B380" s="221">
        <v>2022</v>
      </c>
      <c r="C380" s="215" t="s">
        <v>184</v>
      </c>
      <c r="D380" s="25"/>
      <c r="E380" s="25"/>
      <c r="F380" s="25"/>
      <c r="G380" s="25">
        <v>32.5</v>
      </c>
      <c r="H380" s="25"/>
      <c r="I380" s="302" t="s">
        <v>121</v>
      </c>
      <c r="J380" s="303"/>
      <c r="K380" s="304"/>
    </row>
    <row r="381" spans="1:11" ht="20" customHeight="1" x14ac:dyDescent="0.35">
      <c r="A381" s="28"/>
      <c r="B381" s="222">
        <v>2022</v>
      </c>
      <c r="C381" s="216" t="s">
        <v>185</v>
      </c>
      <c r="D381" s="26"/>
      <c r="E381" s="26"/>
      <c r="F381" s="26"/>
      <c r="G381" s="26" t="s">
        <v>1316</v>
      </c>
      <c r="H381" s="26"/>
      <c r="I381" s="299" t="s">
        <v>121</v>
      </c>
      <c r="J381" s="300"/>
      <c r="K381" s="301"/>
    </row>
    <row r="382" spans="1:11" ht="20" customHeight="1" x14ac:dyDescent="0.35">
      <c r="A382" s="27"/>
      <c r="B382" s="221">
        <v>2022</v>
      </c>
      <c r="C382" s="215" t="s">
        <v>186</v>
      </c>
      <c r="D382" s="25"/>
      <c r="E382" s="25"/>
      <c r="F382" s="25"/>
      <c r="G382" s="25" t="s">
        <v>1317</v>
      </c>
      <c r="H382" s="25"/>
      <c r="I382" s="302" t="s">
        <v>121</v>
      </c>
      <c r="J382" s="303"/>
      <c r="K382" s="304"/>
    </row>
    <row r="383" spans="1:11" ht="20" customHeight="1" x14ac:dyDescent="0.35">
      <c r="A383" s="28"/>
      <c r="B383" s="222">
        <v>2022</v>
      </c>
      <c r="C383" s="216" t="s">
        <v>187</v>
      </c>
      <c r="D383" s="26"/>
      <c r="E383" s="26"/>
      <c r="F383" s="26"/>
      <c r="G383" s="26" t="s">
        <v>1318</v>
      </c>
      <c r="H383" s="26"/>
      <c r="I383" s="299" t="s">
        <v>121</v>
      </c>
      <c r="J383" s="300"/>
      <c r="K383" s="301"/>
    </row>
    <row r="384" spans="1:11" ht="20" customHeight="1" x14ac:dyDescent="0.35">
      <c r="A384" s="27"/>
      <c r="B384" s="221">
        <v>2022</v>
      </c>
      <c r="C384" s="215" t="s">
        <v>188</v>
      </c>
      <c r="D384" s="25"/>
      <c r="E384" s="25"/>
      <c r="F384" s="25"/>
      <c r="G384" s="25" t="s">
        <v>1319</v>
      </c>
      <c r="H384" s="25"/>
      <c r="I384" s="302" t="s">
        <v>121</v>
      </c>
      <c r="J384" s="303"/>
      <c r="K384" s="304"/>
    </row>
    <row r="385" spans="1:11" ht="20" customHeight="1" x14ac:dyDescent="0.35">
      <c r="A385" s="28"/>
      <c r="B385" s="222">
        <v>2022</v>
      </c>
      <c r="C385" s="216" t="s">
        <v>189</v>
      </c>
      <c r="D385" s="26"/>
      <c r="E385" s="26"/>
      <c r="F385" s="26"/>
      <c r="G385" s="26" t="s">
        <v>1320</v>
      </c>
      <c r="H385" s="26"/>
      <c r="I385" s="299" t="s">
        <v>121</v>
      </c>
      <c r="J385" s="300"/>
      <c r="K385" s="301"/>
    </row>
    <row r="386" spans="1:11" ht="20" customHeight="1" x14ac:dyDescent="0.35">
      <c r="A386" s="27"/>
      <c r="B386" s="221">
        <v>2022</v>
      </c>
      <c r="C386" s="215" t="s">
        <v>190</v>
      </c>
      <c r="D386" s="25"/>
      <c r="E386" s="25"/>
      <c r="F386" s="25"/>
      <c r="G386" s="25" t="s">
        <v>1321</v>
      </c>
      <c r="H386" s="25"/>
      <c r="I386" s="302" t="s">
        <v>121</v>
      </c>
      <c r="J386" s="303"/>
      <c r="K386" s="304"/>
    </row>
    <row r="387" spans="1:11" ht="20" customHeight="1" x14ac:dyDescent="0.35">
      <c r="A387" s="28"/>
      <c r="B387" s="222">
        <v>2022</v>
      </c>
      <c r="C387" s="216" t="s">
        <v>191</v>
      </c>
      <c r="D387" s="26"/>
      <c r="E387" s="26"/>
      <c r="F387" s="26"/>
      <c r="G387" s="26" t="s">
        <v>1322</v>
      </c>
      <c r="H387" s="26"/>
      <c r="I387" s="299" t="s">
        <v>121</v>
      </c>
      <c r="J387" s="300"/>
      <c r="K387" s="301"/>
    </row>
    <row r="388" spans="1:11" ht="20" customHeight="1" x14ac:dyDescent="0.35">
      <c r="A388" s="27"/>
      <c r="B388" s="221">
        <v>2022</v>
      </c>
      <c r="C388" s="215" t="s">
        <v>192</v>
      </c>
      <c r="D388" s="25"/>
      <c r="E388" s="25"/>
      <c r="F388" s="25"/>
      <c r="G388" s="25">
        <v>46.5</v>
      </c>
      <c r="H388" s="25"/>
      <c r="I388" s="302" t="s">
        <v>121</v>
      </c>
      <c r="J388" s="303"/>
      <c r="K388" s="304"/>
    </row>
    <row r="389" spans="1:11" ht="20" customHeight="1" x14ac:dyDescent="0.35">
      <c r="A389" s="28"/>
      <c r="B389" s="222">
        <v>2022</v>
      </c>
      <c r="C389" s="216" t="s">
        <v>193</v>
      </c>
      <c r="D389" s="26"/>
      <c r="E389" s="26"/>
      <c r="F389" s="26"/>
      <c r="G389" s="26" t="s">
        <v>1323</v>
      </c>
      <c r="H389" s="26"/>
      <c r="I389" s="299" t="s">
        <v>121</v>
      </c>
      <c r="J389" s="300"/>
      <c r="K389" s="301"/>
    </row>
    <row r="390" spans="1:11" ht="20" customHeight="1" x14ac:dyDescent="0.35">
      <c r="A390" s="27"/>
      <c r="B390" s="221">
        <v>2022</v>
      </c>
      <c r="C390" s="215" t="s">
        <v>194</v>
      </c>
      <c r="D390" s="25"/>
      <c r="E390" s="25"/>
      <c r="F390" s="25"/>
      <c r="G390" s="25" t="s">
        <v>1324</v>
      </c>
      <c r="H390" s="25"/>
      <c r="I390" s="302" t="s">
        <v>121</v>
      </c>
      <c r="J390" s="303"/>
      <c r="K390" s="304"/>
    </row>
    <row r="391" spans="1:11" ht="20" customHeight="1" x14ac:dyDescent="0.35">
      <c r="A391" s="28"/>
      <c r="B391" s="222">
        <v>2022</v>
      </c>
      <c r="C391" s="216" t="s">
        <v>195</v>
      </c>
      <c r="D391" s="26"/>
      <c r="E391" s="26"/>
      <c r="F391" s="26"/>
      <c r="G391" s="26" t="s">
        <v>1325</v>
      </c>
      <c r="H391" s="26"/>
      <c r="I391" s="299" t="s">
        <v>121</v>
      </c>
      <c r="J391" s="300"/>
      <c r="K391" s="301"/>
    </row>
    <row r="392" spans="1:11" ht="20" customHeight="1" x14ac:dyDescent="0.35">
      <c r="A392" s="27"/>
      <c r="B392" s="221">
        <v>2022</v>
      </c>
      <c r="C392" s="215" t="s">
        <v>196</v>
      </c>
      <c r="D392" s="25"/>
      <c r="E392" s="25"/>
      <c r="F392" s="25"/>
      <c r="G392" s="25" t="s">
        <v>1326</v>
      </c>
      <c r="H392" s="25"/>
      <c r="I392" s="302" t="s">
        <v>121</v>
      </c>
      <c r="J392" s="303"/>
      <c r="K392" s="304"/>
    </row>
    <row r="393" spans="1:11" ht="20" customHeight="1" x14ac:dyDescent="0.35">
      <c r="A393" s="28"/>
      <c r="B393" s="222">
        <v>2022</v>
      </c>
      <c r="C393" s="216" t="s">
        <v>197</v>
      </c>
      <c r="D393" s="26"/>
      <c r="E393" s="26"/>
      <c r="F393" s="26"/>
      <c r="G393" s="26" t="s">
        <v>1327</v>
      </c>
      <c r="H393" s="26"/>
      <c r="I393" s="299" t="s">
        <v>121</v>
      </c>
      <c r="J393" s="300"/>
      <c r="K393" s="301"/>
    </row>
    <row r="394" spans="1:11" ht="20" customHeight="1" x14ac:dyDescent="0.35">
      <c r="A394" s="27"/>
      <c r="B394" s="221">
        <v>2022</v>
      </c>
      <c r="C394" s="215" t="s">
        <v>198</v>
      </c>
      <c r="D394" s="25"/>
      <c r="E394" s="25"/>
      <c r="F394" s="25"/>
      <c r="G394" s="25" t="s">
        <v>1328</v>
      </c>
      <c r="H394" s="25"/>
      <c r="I394" s="302" t="s">
        <v>121</v>
      </c>
      <c r="J394" s="303"/>
      <c r="K394" s="304"/>
    </row>
    <row r="395" spans="1:11" ht="20" customHeight="1" x14ac:dyDescent="0.35">
      <c r="A395" s="28"/>
      <c r="B395" s="222">
        <v>2022</v>
      </c>
      <c r="C395" s="216" t="s">
        <v>199</v>
      </c>
      <c r="D395" s="26"/>
      <c r="E395" s="26"/>
      <c r="F395" s="26"/>
      <c r="G395" s="26" t="s">
        <v>1329</v>
      </c>
      <c r="H395" s="26"/>
      <c r="I395" s="299" t="s">
        <v>121</v>
      </c>
      <c r="J395" s="300"/>
      <c r="K395" s="301"/>
    </row>
    <row r="396" spans="1:11" ht="20" customHeight="1" x14ac:dyDescent="0.35">
      <c r="A396" s="27"/>
      <c r="B396" s="221">
        <v>2022</v>
      </c>
      <c r="C396" s="215" t="s">
        <v>200</v>
      </c>
      <c r="D396" s="25"/>
      <c r="E396" s="25"/>
      <c r="F396" s="25"/>
      <c r="G396" s="25">
        <v>0</v>
      </c>
      <c r="H396" s="25"/>
      <c r="I396" s="302" t="s">
        <v>121</v>
      </c>
      <c r="J396" s="303"/>
      <c r="K396" s="304"/>
    </row>
    <row r="397" spans="1:11" ht="20" customHeight="1" x14ac:dyDescent="0.35">
      <c r="A397" s="28"/>
      <c r="B397" s="222">
        <v>2022</v>
      </c>
      <c r="C397" s="216" t="s">
        <v>201</v>
      </c>
      <c r="D397" s="26"/>
      <c r="E397" s="26"/>
      <c r="F397" s="26"/>
      <c r="G397" s="26" t="s">
        <v>1330</v>
      </c>
      <c r="H397" s="26"/>
      <c r="I397" s="299" t="s">
        <v>121</v>
      </c>
      <c r="J397" s="300"/>
      <c r="K397" s="301"/>
    </row>
    <row r="398" spans="1:11" ht="20" customHeight="1" x14ac:dyDescent="0.35">
      <c r="A398" s="27"/>
      <c r="B398" s="221">
        <v>2022</v>
      </c>
      <c r="C398" s="215" t="s">
        <v>202</v>
      </c>
      <c r="D398" s="25"/>
      <c r="E398" s="25"/>
      <c r="F398" s="25"/>
      <c r="G398" s="25" t="s">
        <v>1331</v>
      </c>
      <c r="H398" s="25"/>
      <c r="I398" s="302" t="s">
        <v>121</v>
      </c>
      <c r="J398" s="303"/>
      <c r="K398" s="304"/>
    </row>
    <row r="399" spans="1:11" ht="20" customHeight="1" x14ac:dyDescent="0.35">
      <c r="A399" s="28"/>
      <c r="B399" s="222">
        <v>2022</v>
      </c>
      <c r="C399" s="216" t="s">
        <v>203</v>
      </c>
      <c r="D399" s="26"/>
      <c r="E399" s="26"/>
      <c r="F399" s="26"/>
      <c r="G399" s="26" t="s">
        <v>1332</v>
      </c>
      <c r="H399" s="26"/>
      <c r="I399" s="299" t="s">
        <v>121</v>
      </c>
      <c r="J399" s="300"/>
      <c r="K399" s="301"/>
    </row>
    <row r="400" spans="1:11" ht="20" customHeight="1" x14ac:dyDescent="0.35">
      <c r="A400" s="27"/>
      <c r="B400" s="221">
        <v>2022</v>
      </c>
      <c r="C400" s="215" t="s">
        <v>204</v>
      </c>
      <c r="D400" s="25"/>
      <c r="E400" s="25"/>
      <c r="F400" s="25"/>
      <c r="G400" s="25">
        <v>212</v>
      </c>
      <c r="H400" s="25"/>
      <c r="I400" s="302" t="s">
        <v>179</v>
      </c>
      <c r="J400" s="303"/>
      <c r="K400" s="304"/>
    </row>
    <row r="401" spans="1:11" ht="20" customHeight="1" x14ac:dyDescent="0.35">
      <c r="A401" s="28"/>
      <c r="B401" s="222">
        <v>2022</v>
      </c>
      <c r="C401" s="216" t="s">
        <v>205</v>
      </c>
      <c r="D401" s="26"/>
      <c r="E401" s="26"/>
      <c r="F401" s="26"/>
      <c r="G401" s="26">
        <v>5</v>
      </c>
      <c r="H401" s="26"/>
      <c r="I401" s="299" t="s">
        <v>179</v>
      </c>
      <c r="J401" s="300"/>
      <c r="K401" s="301"/>
    </row>
    <row r="402" spans="1:11" ht="20" customHeight="1" x14ac:dyDescent="0.35">
      <c r="A402" s="27"/>
      <c r="B402" s="221">
        <v>2022</v>
      </c>
      <c r="C402" s="215" t="s">
        <v>206</v>
      </c>
      <c r="D402" s="25"/>
      <c r="E402" s="25"/>
      <c r="F402" s="25"/>
      <c r="G402" s="25">
        <v>5</v>
      </c>
      <c r="H402" s="25"/>
      <c r="I402" s="302" t="s">
        <v>179</v>
      </c>
      <c r="J402" s="303"/>
      <c r="K402" s="304"/>
    </row>
    <row r="403" spans="1:11" ht="20" customHeight="1" x14ac:dyDescent="0.35">
      <c r="A403" s="28"/>
      <c r="B403" s="222">
        <v>2022</v>
      </c>
      <c r="C403" s="216" t="s">
        <v>207</v>
      </c>
      <c r="D403" s="26">
        <v>11.4</v>
      </c>
      <c r="E403" s="26">
        <v>51.35</v>
      </c>
      <c r="F403" s="26">
        <v>79.23</v>
      </c>
      <c r="G403" s="26"/>
      <c r="H403" s="26">
        <v>53.62</v>
      </c>
      <c r="I403" s="299" t="s">
        <v>152</v>
      </c>
      <c r="J403" s="300"/>
      <c r="K403" s="301"/>
    </row>
    <row r="404" spans="1:11" ht="20" customHeight="1" x14ac:dyDescent="0.35">
      <c r="A404" s="27"/>
      <c r="B404" s="221">
        <v>2022</v>
      </c>
      <c r="C404" s="215" t="s">
        <v>208</v>
      </c>
      <c r="D404" s="25">
        <v>11.4</v>
      </c>
      <c r="E404" s="25">
        <v>51.35</v>
      </c>
      <c r="F404" s="25">
        <v>79.23</v>
      </c>
      <c r="G404" s="25"/>
      <c r="H404" s="25">
        <v>53.62</v>
      </c>
      <c r="I404" s="302" t="s">
        <v>152</v>
      </c>
      <c r="J404" s="303"/>
      <c r="K404" s="304"/>
    </row>
    <row r="405" spans="1:11" ht="20" customHeight="1" x14ac:dyDescent="0.35">
      <c r="A405" s="28"/>
      <c r="B405" s="222">
        <v>2022</v>
      </c>
      <c r="C405" s="216" t="s">
        <v>209</v>
      </c>
      <c r="D405" s="26">
        <v>0</v>
      </c>
      <c r="E405" s="26">
        <v>18.149999999999999</v>
      </c>
      <c r="F405" s="26">
        <v>53.97</v>
      </c>
      <c r="G405" s="26"/>
      <c r="H405" s="26">
        <v>37.880000000000003</v>
      </c>
      <c r="I405" s="299" t="s">
        <v>152</v>
      </c>
      <c r="J405" s="300"/>
      <c r="K405" s="301"/>
    </row>
    <row r="406" spans="1:11" ht="20" customHeight="1" x14ac:dyDescent="0.35">
      <c r="A406" s="27"/>
      <c r="B406" s="221">
        <v>2022</v>
      </c>
      <c r="C406" s="215" t="s">
        <v>210</v>
      </c>
      <c r="D406" s="25">
        <v>0.26</v>
      </c>
      <c r="E406" s="25">
        <v>5.72</v>
      </c>
      <c r="F406" s="25">
        <v>17.489999999999998</v>
      </c>
      <c r="G406" s="25"/>
      <c r="H406" s="25">
        <v>16.93</v>
      </c>
      <c r="I406" s="302" t="s">
        <v>152</v>
      </c>
      <c r="J406" s="303"/>
      <c r="K406" s="304"/>
    </row>
    <row r="407" spans="1:11" ht="20" customHeight="1" x14ac:dyDescent="0.35">
      <c r="A407" s="28"/>
      <c r="B407" s="222">
        <v>2022</v>
      </c>
      <c r="C407" s="216" t="s">
        <v>211</v>
      </c>
      <c r="D407" s="26">
        <v>0.77</v>
      </c>
      <c r="E407" s="26">
        <v>0.83</v>
      </c>
      <c r="F407" s="26">
        <v>0.91</v>
      </c>
      <c r="G407" s="26"/>
      <c r="H407" s="26">
        <v>0.85</v>
      </c>
      <c r="I407" s="299" t="s">
        <v>212</v>
      </c>
      <c r="J407" s="300"/>
      <c r="K407" s="301"/>
    </row>
    <row r="408" spans="1:11" ht="20" customHeight="1" x14ac:dyDescent="0.35">
      <c r="A408" s="27"/>
      <c r="B408" s="221">
        <v>2022</v>
      </c>
      <c r="C408" s="215" t="s">
        <v>213</v>
      </c>
      <c r="D408" s="25">
        <v>23.29</v>
      </c>
      <c r="E408" s="25">
        <v>31.85</v>
      </c>
      <c r="F408" s="25">
        <v>43.45</v>
      </c>
      <c r="G408" s="25"/>
      <c r="H408" s="25">
        <v>31.44</v>
      </c>
      <c r="I408" s="302" t="s">
        <v>152</v>
      </c>
      <c r="J408" s="303"/>
      <c r="K408" s="304"/>
    </row>
    <row r="409" spans="1:11" ht="20" customHeight="1" x14ac:dyDescent="0.35">
      <c r="A409" s="28"/>
      <c r="B409" s="222">
        <v>2022</v>
      </c>
      <c r="C409" s="216" t="s">
        <v>214</v>
      </c>
      <c r="D409" s="26">
        <v>43</v>
      </c>
      <c r="E409" s="26">
        <v>69</v>
      </c>
      <c r="F409" s="26">
        <v>125</v>
      </c>
      <c r="G409" s="26"/>
      <c r="H409" s="26">
        <v>79</v>
      </c>
      <c r="I409" s="299" t="s">
        <v>215</v>
      </c>
      <c r="J409" s="300"/>
      <c r="K409" s="301"/>
    </row>
    <row r="410" spans="1:11" ht="20" customHeight="1" x14ac:dyDescent="0.35">
      <c r="A410" s="27"/>
      <c r="B410" s="221">
        <v>2022</v>
      </c>
      <c r="C410" s="215" t="s">
        <v>216</v>
      </c>
      <c r="D410" s="25">
        <v>0</v>
      </c>
      <c r="E410" s="25">
        <v>0</v>
      </c>
      <c r="F410" s="25">
        <v>65</v>
      </c>
      <c r="G410" s="25"/>
      <c r="H410" s="25">
        <v>69</v>
      </c>
      <c r="I410" s="302" t="s">
        <v>215</v>
      </c>
      <c r="J410" s="303"/>
      <c r="K410" s="304"/>
    </row>
    <row r="411" spans="1:11" ht="20" customHeight="1" x14ac:dyDescent="0.35">
      <c r="A411" s="28"/>
      <c r="B411" s="222">
        <v>2022</v>
      </c>
      <c r="C411" s="216" t="s">
        <v>217</v>
      </c>
      <c r="D411" s="26">
        <v>22</v>
      </c>
      <c r="E411" s="26">
        <v>49</v>
      </c>
      <c r="F411" s="26">
        <v>85</v>
      </c>
      <c r="G411" s="26"/>
      <c r="H411" s="26">
        <v>73</v>
      </c>
      <c r="I411" s="299" t="s">
        <v>215</v>
      </c>
      <c r="J411" s="300"/>
      <c r="K411" s="301"/>
    </row>
    <row r="412" spans="1:11" ht="20" customHeight="1" x14ac:dyDescent="0.35">
      <c r="A412" s="27"/>
      <c r="B412" s="221">
        <v>2022</v>
      </c>
      <c r="C412" s="215" t="s">
        <v>218</v>
      </c>
      <c r="D412" s="25">
        <v>0</v>
      </c>
      <c r="E412" s="25">
        <v>0</v>
      </c>
      <c r="F412" s="25">
        <v>7</v>
      </c>
      <c r="G412" s="25"/>
      <c r="H412" s="25">
        <v>142</v>
      </c>
      <c r="I412" s="302" t="s">
        <v>215</v>
      </c>
      <c r="J412" s="303"/>
      <c r="K412" s="304"/>
    </row>
    <row r="413" spans="1:11" ht="20" customHeight="1" x14ac:dyDescent="0.35">
      <c r="A413" s="28"/>
      <c r="B413" s="222">
        <v>2022</v>
      </c>
      <c r="C413" s="216" t="s">
        <v>219</v>
      </c>
      <c r="D413" s="26">
        <v>48</v>
      </c>
      <c r="E413" s="26">
        <v>109</v>
      </c>
      <c r="F413" s="26">
        <v>216</v>
      </c>
      <c r="G413" s="26"/>
      <c r="H413" s="26">
        <v>124</v>
      </c>
      <c r="I413" s="299" t="s">
        <v>215</v>
      </c>
      <c r="J413" s="300"/>
      <c r="K413" s="301"/>
    </row>
    <row r="414" spans="1:11" ht="20" customHeight="1" x14ac:dyDescent="0.35">
      <c r="A414" s="27"/>
      <c r="B414" s="221">
        <v>2022</v>
      </c>
      <c r="C414" s="215" t="s">
        <v>220</v>
      </c>
      <c r="D414" s="25">
        <v>54.55</v>
      </c>
      <c r="E414" s="25">
        <v>67.17</v>
      </c>
      <c r="F414" s="25">
        <v>76.56</v>
      </c>
      <c r="G414" s="25"/>
      <c r="H414" s="25">
        <v>67.349999999999994</v>
      </c>
      <c r="I414" s="302" t="s">
        <v>152</v>
      </c>
      <c r="J414" s="303"/>
      <c r="K414" s="304"/>
    </row>
    <row r="415" spans="1:11" ht="20" customHeight="1" x14ac:dyDescent="0.35">
      <c r="A415" s="28"/>
      <c r="B415" s="222">
        <v>2022</v>
      </c>
      <c r="C415" s="216" t="s">
        <v>221</v>
      </c>
      <c r="D415" s="26">
        <v>9.39</v>
      </c>
      <c r="E415" s="26">
        <v>16.190000000000001</v>
      </c>
      <c r="F415" s="26">
        <v>24.74</v>
      </c>
      <c r="G415" s="26"/>
      <c r="H415" s="26">
        <v>15.03</v>
      </c>
      <c r="I415" s="299" t="s">
        <v>152</v>
      </c>
      <c r="J415" s="300"/>
      <c r="K415" s="301"/>
    </row>
    <row r="416" spans="1:11" ht="20" customHeight="1" x14ac:dyDescent="0.35">
      <c r="A416" s="27"/>
      <c r="B416" s="221">
        <v>2022</v>
      </c>
      <c r="C416" s="215" t="s">
        <v>222</v>
      </c>
      <c r="D416" s="25">
        <v>0.55000000000000004</v>
      </c>
      <c r="E416" s="25">
        <v>1.3</v>
      </c>
      <c r="F416" s="25">
        <v>2.67</v>
      </c>
      <c r="G416" s="25"/>
      <c r="H416" s="25">
        <v>2.13</v>
      </c>
      <c r="I416" s="302" t="s">
        <v>152</v>
      </c>
      <c r="J416" s="303"/>
      <c r="K416" s="304"/>
    </row>
    <row r="417" spans="1:11" ht="20" customHeight="1" x14ac:dyDescent="0.35">
      <c r="A417" s="28"/>
      <c r="B417" s="222">
        <v>2022</v>
      </c>
      <c r="C417" s="216" t="s">
        <v>223</v>
      </c>
      <c r="D417" s="26">
        <v>3.78</v>
      </c>
      <c r="E417" s="26">
        <v>9.7200000000000006</v>
      </c>
      <c r="F417" s="26">
        <v>18.760000000000002</v>
      </c>
      <c r="G417" s="26"/>
      <c r="H417" s="26">
        <v>14.39</v>
      </c>
      <c r="I417" s="299" t="s">
        <v>152</v>
      </c>
      <c r="J417" s="300"/>
      <c r="K417" s="301"/>
    </row>
    <row r="418" spans="1:11" ht="20" customHeight="1" x14ac:dyDescent="0.35">
      <c r="A418" s="27"/>
      <c r="B418" s="221">
        <v>2022</v>
      </c>
      <c r="C418" s="215" t="s">
        <v>224</v>
      </c>
      <c r="D418" s="25">
        <v>0.67</v>
      </c>
      <c r="E418" s="25">
        <v>4.18</v>
      </c>
      <c r="F418" s="25">
        <v>13.32</v>
      </c>
      <c r="G418" s="25"/>
      <c r="H418" s="25">
        <v>10.78</v>
      </c>
      <c r="I418" s="302" t="s">
        <v>152</v>
      </c>
      <c r="J418" s="303"/>
      <c r="K418" s="304"/>
    </row>
    <row r="419" spans="1:11" ht="20" customHeight="1" x14ac:dyDescent="0.35">
      <c r="A419" s="28"/>
      <c r="B419" s="222">
        <v>2022</v>
      </c>
      <c r="C419" s="216" t="s">
        <v>225</v>
      </c>
      <c r="D419" s="26">
        <v>1.1200000000000001</v>
      </c>
      <c r="E419" s="26">
        <v>7.92</v>
      </c>
      <c r="F419" s="26">
        <v>17.89</v>
      </c>
      <c r="G419" s="26"/>
      <c r="H419" s="26">
        <v>13.46</v>
      </c>
      <c r="I419" s="299" t="s">
        <v>152</v>
      </c>
      <c r="J419" s="300"/>
      <c r="K419" s="301"/>
    </row>
    <row r="420" spans="1:11" ht="20" customHeight="1" x14ac:dyDescent="0.35">
      <c r="A420" s="27"/>
      <c r="B420" s="221">
        <v>2022</v>
      </c>
      <c r="C420" s="215" t="s">
        <v>226</v>
      </c>
      <c r="D420" s="25">
        <v>5.3</v>
      </c>
      <c r="E420" s="25">
        <v>11.01</v>
      </c>
      <c r="F420" s="25">
        <v>30.97</v>
      </c>
      <c r="G420" s="25"/>
      <c r="H420" s="25">
        <v>15.36</v>
      </c>
      <c r="I420" s="302" t="s">
        <v>152</v>
      </c>
      <c r="J420" s="303"/>
      <c r="K420" s="304"/>
    </row>
    <row r="421" spans="1:11" ht="20" customHeight="1" x14ac:dyDescent="0.35">
      <c r="A421" s="28"/>
      <c r="B421" s="222">
        <v>2022</v>
      </c>
      <c r="C421" s="216" t="s">
        <v>227</v>
      </c>
      <c r="D421" s="26">
        <v>0</v>
      </c>
      <c r="E421" s="26">
        <v>10.09</v>
      </c>
      <c r="F421" s="26">
        <v>39.49</v>
      </c>
      <c r="G421" s="26"/>
      <c r="H421" s="26">
        <v>24.68</v>
      </c>
      <c r="I421" s="299" t="s">
        <v>152</v>
      </c>
      <c r="J421" s="300"/>
      <c r="K421" s="301"/>
    </row>
    <row r="422" spans="1:11" ht="20" customHeight="1" x14ac:dyDescent="0.35">
      <c r="A422" s="27"/>
      <c r="B422" s="221">
        <v>2022</v>
      </c>
      <c r="C422" s="215" t="s">
        <v>228</v>
      </c>
      <c r="D422" s="25">
        <v>0</v>
      </c>
      <c r="E422" s="25">
        <v>6.8</v>
      </c>
      <c r="F422" s="25">
        <v>27.57</v>
      </c>
      <c r="G422" s="25"/>
      <c r="H422" s="25">
        <v>17.57</v>
      </c>
      <c r="I422" s="302" t="s">
        <v>152</v>
      </c>
      <c r="J422" s="303"/>
      <c r="K422" s="304"/>
    </row>
    <row r="423" spans="1:11" ht="20" customHeight="1" x14ac:dyDescent="0.35">
      <c r="A423" s="28"/>
      <c r="B423" s="222">
        <v>2022</v>
      </c>
      <c r="C423" s="216" t="s">
        <v>229</v>
      </c>
      <c r="D423" s="26">
        <v>2.74</v>
      </c>
      <c r="E423" s="26">
        <v>15.81</v>
      </c>
      <c r="F423" s="26">
        <v>28.04</v>
      </c>
      <c r="G423" s="26"/>
      <c r="H423" s="26">
        <v>19.920000000000002</v>
      </c>
      <c r="I423" s="299" t="s">
        <v>152</v>
      </c>
      <c r="J423" s="300"/>
      <c r="K423" s="301"/>
    </row>
    <row r="424" spans="1:11" ht="20" customHeight="1" x14ac:dyDescent="0.35">
      <c r="A424" s="27"/>
      <c r="B424" s="221">
        <v>2022</v>
      </c>
      <c r="C424" s="215" t="s">
        <v>230</v>
      </c>
      <c r="D424" s="25">
        <v>0</v>
      </c>
      <c r="E424" s="25">
        <v>6.3</v>
      </c>
      <c r="F424" s="25">
        <v>17.940000000000001</v>
      </c>
      <c r="G424" s="25"/>
      <c r="H424" s="25">
        <v>13.42</v>
      </c>
      <c r="I424" s="302" t="s">
        <v>152</v>
      </c>
      <c r="J424" s="303"/>
      <c r="K424" s="304"/>
    </row>
    <row r="425" spans="1:11" ht="20" customHeight="1" x14ac:dyDescent="0.35">
      <c r="A425" s="28"/>
      <c r="B425" s="222">
        <v>2022</v>
      </c>
      <c r="C425" s="216" t="s">
        <v>231</v>
      </c>
      <c r="D425" s="26">
        <v>0.84</v>
      </c>
      <c r="E425" s="26">
        <v>6.68</v>
      </c>
      <c r="F425" s="26">
        <v>20.260000000000002</v>
      </c>
      <c r="G425" s="26"/>
      <c r="H425" s="26">
        <v>15.46</v>
      </c>
      <c r="I425" s="299" t="s">
        <v>152</v>
      </c>
      <c r="J425" s="300"/>
      <c r="K425" s="301"/>
    </row>
    <row r="426" spans="1:11" ht="20" customHeight="1" x14ac:dyDescent="0.35">
      <c r="A426" s="27"/>
      <c r="B426" s="221">
        <v>2022</v>
      </c>
      <c r="C426" s="215" t="s">
        <v>232</v>
      </c>
      <c r="D426" s="25">
        <v>1.07</v>
      </c>
      <c r="E426" s="25">
        <v>3.47</v>
      </c>
      <c r="F426" s="25">
        <v>14.04</v>
      </c>
      <c r="G426" s="25"/>
      <c r="H426" s="25">
        <v>8.69</v>
      </c>
      <c r="I426" s="302" t="s">
        <v>152</v>
      </c>
      <c r="J426" s="303"/>
      <c r="K426" s="304"/>
    </row>
    <row r="427" spans="1:11" ht="20" customHeight="1" x14ac:dyDescent="0.35">
      <c r="A427" s="28"/>
      <c r="B427" s="222">
        <v>2022</v>
      </c>
      <c r="C427" s="216" t="s">
        <v>233</v>
      </c>
      <c r="D427" s="26">
        <v>0</v>
      </c>
      <c r="E427" s="26">
        <v>0</v>
      </c>
      <c r="F427" s="26">
        <v>0</v>
      </c>
      <c r="G427" s="26"/>
      <c r="H427" s="26">
        <v>0.23</v>
      </c>
      <c r="I427" s="299" t="s">
        <v>152</v>
      </c>
      <c r="J427" s="300"/>
      <c r="K427" s="301"/>
    </row>
    <row r="428" spans="1:11" ht="20" customHeight="1" x14ac:dyDescent="0.35">
      <c r="A428" s="27"/>
      <c r="B428" s="221">
        <v>2022</v>
      </c>
      <c r="C428" s="215" t="s">
        <v>234</v>
      </c>
      <c r="D428" s="25">
        <v>21.04</v>
      </c>
      <c r="E428" s="25">
        <v>100</v>
      </c>
      <c r="F428" s="25">
        <v>100</v>
      </c>
      <c r="G428" s="25"/>
      <c r="H428" s="25">
        <v>52.38</v>
      </c>
      <c r="I428" s="302" t="s">
        <v>152</v>
      </c>
      <c r="J428" s="303"/>
      <c r="K428" s="304"/>
    </row>
    <row r="429" spans="1:11" ht="20" customHeight="1" x14ac:dyDescent="0.35">
      <c r="A429" s="28"/>
      <c r="B429" s="222">
        <v>2022</v>
      </c>
      <c r="C429" s="216" t="s">
        <v>235</v>
      </c>
      <c r="D429" s="26">
        <v>0</v>
      </c>
      <c r="E429" s="26">
        <v>0</v>
      </c>
      <c r="F429" s="26">
        <v>34.26</v>
      </c>
      <c r="G429" s="26"/>
      <c r="H429" s="26">
        <v>38.19</v>
      </c>
      <c r="I429" s="299" t="s">
        <v>152</v>
      </c>
      <c r="J429" s="300"/>
      <c r="K429" s="301"/>
    </row>
    <row r="430" spans="1:11" ht="20" customHeight="1" x14ac:dyDescent="0.35">
      <c r="A430" s="27"/>
      <c r="B430" s="221">
        <v>2022</v>
      </c>
      <c r="C430" s="215" t="s">
        <v>236</v>
      </c>
      <c r="D430" s="25">
        <v>0</v>
      </c>
      <c r="E430" s="25">
        <v>0</v>
      </c>
      <c r="F430" s="25">
        <v>0</v>
      </c>
      <c r="G430" s="25"/>
      <c r="H430" s="25">
        <v>9.2100000000000009</v>
      </c>
      <c r="I430" s="302" t="s">
        <v>152</v>
      </c>
      <c r="J430" s="303"/>
      <c r="K430" s="304"/>
    </row>
    <row r="431" spans="1:11" ht="20" customHeight="1" x14ac:dyDescent="0.35">
      <c r="A431" s="28"/>
      <c r="B431" s="222">
        <v>2022</v>
      </c>
      <c r="C431" s="216" t="s">
        <v>237</v>
      </c>
      <c r="D431" s="26">
        <v>103.45</v>
      </c>
      <c r="E431" s="26">
        <v>196.19</v>
      </c>
      <c r="F431" s="26">
        <v>433.35</v>
      </c>
      <c r="G431" s="26"/>
      <c r="H431" s="26">
        <v>179.2</v>
      </c>
      <c r="I431" s="299" t="s">
        <v>152</v>
      </c>
      <c r="J431" s="300"/>
      <c r="K431" s="301"/>
    </row>
    <row r="432" spans="1:11" ht="20" customHeight="1" x14ac:dyDescent="0.35">
      <c r="A432" s="27"/>
      <c r="B432" s="221">
        <v>2022</v>
      </c>
      <c r="C432" s="215" t="s">
        <v>238</v>
      </c>
      <c r="D432" s="25">
        <v>60.77</v>
      </c>
      <c r="E432" s="25">
        <v>141.37</v>
      </c>
      <c r="F432" s="25">
        <v>296.55</v>
      </c>
      <c r="G432" s="25"/>
      <c r="H432" s="25">
        <v>137.15</v>
      </c>
      <c r="I432" s="302" t="s">
        <v>152</v>
      </c>
      <c r="J432" s="303"/>
      <c r="K432" s="304"/>
    </row>
    <row r="433" spans="1:11" ht="20" customHeight="1" x14ac:dyDescent="0.35">
      <c r="A433" s="28"/>
      <c r="B433" s="222">
        <v>2022</v>
      </c>
      <c r="C433" s="216" t="s">
        <v>239</v>
      </c>
      <c r="D433" s="26">
        <v>53</v>
      </c>
      <c r="E433" s="26">
        <v>135</v>
      </c>
      <c r="F433" s="26">
        <v>252</v>
      </c>
      <c r="G433" s="26"/>
      <c r="H433" s="26">
        <v>129</v>
      </c>
      <c r="I433" s="299" t="s">
        <v>215</v>
      </c>
      <c r="J433" s="300"/>
      <c r="K433" s="301"/>
    </row>
    <row r="434" spans="1:11" ht="20" customHeight="1" x14ac:dyDescent="0.35">
      <c r="A434" s="27"/>
      <c r="B434" s="221">
        <v>2022</v>
      </c>
      <c r="C434" s="215" t="s">
        <v>240</v>
      </c>
      <c r="D434" s="25">
        <v>-21.67</v>
      </c>
      <c r="E434" s="25">
        <v>-8.85</v>
      </c>
      <c r="F434" s="25">
        <v>1.08</v>
      </c>
      <c r="G434" s="25"/>
      <c r="H434" s="25">
        <v>-8.0500000000000007</v>
      </c>
      <c r="I434" s="302" t="s">
        <v>152</v>
      </c>
      <c r="J434" s="303"/>
      <c r="K434" s="304"/>
    </row>
    <row r="435" spans="1:11" ht="20" customHeight="1" x14ac:dyDescent="0.35">
      <c r="A435" s="28"/>
      <c r="B435" s="222">
        <v>2022</v>
      </c>
      <c r="C435" s="216" t="s">
        <v>241</v>
      </c>
      <c r="D435" s="26">
        <v>0</v>
      </c>
      <c r="E435" s="26">
        <v>11.14</v>
      </c>
      <c r="F435" s="26">
        <v>68.58</v>
      </c>
      <c r="G435" s="26"/>
      <c r="H435" s="26">
        <v>37.74</v>
      </c>
      <c r="I435" s="299" t="s">
        <v>152</v>
      </c>
      <c r="J435" s="300"/>
      <c r="K435" s="301"/>
    </row>
    <row r="436" spans="1:11" ht="20" customHeight="1" x14ac:dyDescent="0.35">
      <c r="A436" s="27"/>
      <c r="B436" s="221">
        <v>2022</v>
      </c>
      <c r="C436" s="215" t="s">
        <v>242</v>
      </c>
      <c r="D436" s="25">
        <v>16.61</v>
      </c>
      <c r="E436" s="25">
        <v>26.7</v>
      </c>
      <c r="F436" s="25">
        <v>36.83</v>
      </c>
      <c r="G436" s="25"/>
      <c r="H436" s="25">
        <v>27.98</v>
      </c>
      <c r="I436" s="302" t="s">
        <v>152</v>
      </c>
      <c r="J436" s="303"/>
      <c r="K436" s="304"/>
    </row>
    <row r="437" spans="1:11" ht="20" customHeight="1" x14ac:dyDescent="0.35">
      <c r="A437" s="28"/>
      <c r="B437" s="222">
        <v>2022</v>
      </c>
      <c r="C437" s="216" t="s">
        <v>243</v>
      </c>
      <c r="D437" s="26">
        <v>0</v>
      </c>
      <c r="E437" s="26">
        <v>0</v>
      </c>
      <c r="F437" s="26">
        <v>0.56000000000000005</v>
      </c>
      <c r="G437" s="26"/>
      <c r="H437" s="26">
        <v>8.3800000000000008</v>
      </c>
      <c r="I437" s="299" t="s">
        <v>152</v>
      </c>
      <c r="J437" s="300"/>
      <c r="K437" s="301"/>
    </row>
    <row r="438" spans="1:11" ht="20" customHeight="1" x14ac:dyDescent="0.35">
      <c r="A438" s="27"/>
      <c r="B438" s="221">
        <v>2022</v>
      </c>
      <c r="C438" s="215" t="s">
        <v>244</v>
      </c>
      <c r="D438" s="25">
        <v>0</v>
      </c>
      <c r="E438" s="25">
        <v>0</v>
      </c>
      <c r="F438" s="25">
        <v>2.15</v>
      </c>
      <c r="G438" s="25"/>
      <c r="H438" s="25">
        <v>6.5</v>
      </c>
      <c r="I438" s="302" t="s">
        <v>152</v>
      </c>
      <c r="J438" s="303"/>
      <c r="K438" s="304"/>
    </row>
    <row r="439" spans="1:11" ht="20" customHeight="1" x14ac:dyDescent="0.35">
      <c r="A439" s="28"/>
      <c r="B439" s="222">
        <v>2022</v>
      </c>
      <c r="C439" s="216" t="s">
        <v>245</v>
      </c>
      <c r="D439" s="26">
        <v>9.39</v>
      </c>
      <c r="E439" s="26">
        <v>16.190000000000001</v>
      </c>
      <c r="F439" s="26">
        <v>24.74</v>
      </c>
      <c r="G439" s="26"/>
      <c r="H439" s="26">
        <v>15.03</v>
      </c>
      <c r="I439" s="299" t="s">
        <v>152</v>
      </c>
      <c r="J439" s="300"/>
      <c r="K439" s="301"/>
    </row>
    <row r="440" spans="1:11" ht="20" customHeight="1" x14ac:dyDescent="0.35">
      <c r="A440" s="27"/>
      <c r="B440" s="221">
        <v>2022</v>
      </c>
      <c r="C440" s="215" t="s">
        <v>246</v>
      </c>
      <c r="D440" s="25">
        <v>1.26</v>
      </c>
      <c r="E440" s="25">
        <v>3.79</v>
      </c>
      <c r="F440" s="25">
        <v>6.18</v>
      </c>
      <c r="G440" s="25"/>
      <c r="H440" s="25">
        <v>3.73</v>
      </c>
      <c r="I440" s="302" t="s">
        <v>152</v>
      </c>
      <c r="J440" s="303"/>
      <c r="K440" s="304"/>
    </row>
    <row r="441" spans="1:11" ht="20" customHeight="1" x14ac:dyDescent="0.35">
      <c r="A441" s="28"/>
      <c r="B441" s="222">
        <v>2022</v>
      </c>
      <c r="C441" s="216" t="s">
        <v>247</v>
      </c>
      <c r="D441" s="26">
        <v>0.96</v>
      </c>
      <c r="E441" s="26">
        <v>5.28</v>
      </c>
      <c r="F441" s="26">
        <v>15.56</v>
      </c>
      <c r="G441" s="26"/>
      <c r="H441" s="26">
        <v>12.73</v>
      </c>
      <c r="I441" s="299" t="s">
        <v>152</v>
      </c>
      <c r="J441" s="300"/>
      <c r="K441" s="301"/>
    </row>
    <row r="442" spans="1:11" ht="20" customHeight="1" x14ac:dyDescent="0.35">
      <c r="A442" s="27"/>
      <c r="B442" s="221">
        <v>2022</v>
      </c>
      <c r="C442" s="215" t="s">
        <v>248</v>
      </c>
      <c r="D442" s="25">
        <v>0.16</v>
      </c>
      <c r="E442" s="25">
        <v>0.71</v>
      </c>
      <c r="F442" s="25">
        <v>2.21</v>
      </c>
      <c r="G442" s="25"/>
      <c r="H442" s="25">
        <v>1.95</v>
      </c>
      <c r="I442" s="302" t="s">
        <v>152</v>
      </c>
      <c r="J442" s="303"/>
      <c r="K442" s="304"/>
    </row>
    <row r="443" spans="1:11" ht="20" customHeight="1" x14ac:dyDescent="0.35">
      <c r="A443" s="28"/>
      <c r="B443" s="222">
        <v>2022</v>
      </c>
      <c r="C443" s="216" t="s">
        <v>249</v>
      </c>
      <c r="D443" s="26">
        <v>1.1000000000000001</v>
      </c>
      <c r="E443" s="26">
        <v>1.9</v>
      </c>
      <c r="F443" s="26">
        <v>3.22</v>
      </c>
      <c r="G443" s="26"/>
      <c r="H443" s="26">
        <v>1.53</v>
      </c>
      <c r="I443" s="299" t="s">
        <v>152</v>
      </c>
      <c r="J443" s="300"/>
      <c r="K443" s="301"/>
    </row>
    <row r="444" spans="1:11" ht="20" customHeight="1" x14ac:dyDescent="0.35">
      <c r="A444" s="27"/>
      <c r="B444" s="221">
        <v>2022</v>
      </c>
      <c r="C444" s="215" t="s">
        <v>250</v>
      </c>
      <c r="D444" s="25">
        <v>0</v>
      </c>
      <c r="E444" s="25">
        <v>5.48</v>
      </c>
      <c r="F444" s="25">
        <v>13.95</v>
      </c>
      <c r="G444" s="25"/>
      <c r="H444" s="25">
        <v>14.13</v>
      </c>
      <c r="I444" s="302" t="s">
        <v>152</v>
      </c>
      <c r="J444" s="303"/>
      <c r="K444" s="304"/>
    </row>
    <row r="445" spans="1:11" ht="20" customHeight="1" x14ac:dyDescent="0.35">
      <c r="A445" s="28"/>
      <c r="B445" s="222">
        <v>2022</v>
      </c>
      <c r="C445" s="216" t="s">
        <v>251</v>
      </c>
      <c r="D445" s="26">
        <v>4.8899999999999997</v>
      </c>
      <c r="E445" s="26">
        <v>11.24</v>
      </c>
      <c r="F445" s="26">
        <v>21.57</v>
      </c>
      <c r="G445" s="26"/>
      <c r="H445" s="26">
        <v>17.61</v>
      </c>
      <c r="I445" s="299" t="s">
        <v>152</v>
      </c>
      <c r="J445" s="300"/>
      <c r="K445" s="301"/>
    </row>
    <row r="446" spans="1:11" ht="20" customHeight="1" x14ac:dyDescent="0.35">
      <c r="A446" s="27"/>
      <c r="B446" s="221">
        <v>2022</v>
      </c>
      <c r="C446" s="215" t="s">
        <v>252</v>
      </c>
      <c r="D446" s="25">
        <v>0</v>
      </c>
      <c r="E446" s="25">
        <v>7.0000000000000007E-2</v>
      </c>
      <c r="F446" s="25">
        <v>0.42</v>
      </c>
      <c r="G446" s="25"/>
      <c r="H446" s="25">
        <v>0.32</v>
      </c>
      <c r="I446" s="302" t="s">
        <v>152</v>
      </c>
      <c r="J446" s="303"/>
      <c r="K446" s="304"/>
    </row>
    <row r="447" spans="1:11" ht="20" customHeight="1" x14ac:dyDescent="0.35">
      <c r="A447" s="28"/>
      <c r="B447" s="222">
        <v>2022</v>
      </c>
      <c r="C447" s="216" t="s">
        <v>253</v>
      </c>
      <c r="D447" s="26">
        <v>7.0000000000000007E-2</v>
      </c>
      <c r="E447" s="26">
        <v>0.28000000000000003</v>
      </c>
      <c r="F447" s="26">
        <v>1.02</v>
      </c>
      <c r="G447" s="26"/>
      <c r="H447" s="26">
        <v>0.78</v>
      </c>
      <c r="I447" s="299" t="s">
        <v>152</v>
      </c>
      <c r="J447" s="300"/>
      <c r="K447" s="301"/>
    </row>
    <row r="448" spans="1:11" ht="20" customHeight="1" x14ac:dyDescent="0.35">
      <c r="A448" s="27"/>
      <c r="B448" s="221">
        <v>2022</v>
      </c>
      <c r="C448" s="215" t="s">
        <v>254</v>
      </c>
      <c r="D448" s="25">
        <v>2.95</v>
      </c>
      <c r="E448" s="25">
        <v>26.24</v>
      </c>
      <c r="F448" s="25">
        <v>52.47</v>
      </c>
      <c r="G448" s="25"/>
      <c r="H448" s="25">
        <v>35.35</v>
      </c>
      <c r="I448" s="302" t="s">
        <v>152</v>
      </c>
      <c r="J448" s="303"/>
      <c r="K448" s="304"/>
    </row>
    <row r="449" spans="1:11" ht="20" customHeight="1" x14ac:dyDescent="0.35">
      <c r="A449" s="28"/>
      <c r="B449" s="222">
        <v>2022</v>
      </c>
      <c r="C449" s="216" t="s">
        <v>255</v>
      </c>
      <c r="D449" s="26">
        <v>0</v>
      </c>
      <c r="E449" s="26">
        <v>0.02</v>
      </c>
      <c r="F449" s="26">
        <v>0.27</v>
      </c>
      <c r="G449" s="26"/>
      <c r="H449" s="26">
        <v>7.16</v>
      </c>
      <c r="I449" s="299" t="s">
        <v>152</v>
      </c>
      <c r="J449" s="300"/>
      <c r="K449" s="301"/>
    </row>
    <row r="450" spans="1:11" ht="20" customHeight="1" x14ac:dyDescent="0.35">
      <c r="A450" s="27"/>
      <c r="B450" s="221">
        <v>2022</v>
      </c>
      <c r="C450" s="215" t="s">
        <v>256</v>
      </c>
      <c r="D450" s="25">
        <v>0.39</v>
      </c>
      <c r="E450" s="25">
        <v>1.75</v>
      </c>
      <c r="F450" s="25">
        <v>5.62</v>
      </c>
      <c r="G450" s="25"/>
      <c r="H450" s="25">
        <v>1.24</v>
      </c>
      <c r="I450" s="302" t="s">
        <v>212</v>
      </c>
      <c r="J450" s="303"/>
      <c r="K450" s="304"/>
    </row>
    <row r="451" spans="1:11" ht="20" customHeight="1" x14ac:dyDescent="0.35">
      <c r="A451" s="28"/>
      <c r="B451" s="222">
        <v>2022</v>
      </c>
      <c r="C451" s="216" t="s">
        <v>257</v>
      </c>
      <c r="D451" s="26">
        <v>7.15</v>
      </c>
      <c r="E451" s="26">
        <v>37.97</v>
      </c>
      <c r="F451" s="26">
        <v>196.65</v>
      </c>
      <c r="G451" s="26"/>
      <c r="H451" s="26">
        <v>52.61</v>
      </c>
      <c r="I451" s="299" t="s">
        <v>212</v>
      </c>
      <c r="J451" s="300"/>
      <c r="K451" s="301"/>
    </row>
    <row r="452" spans="1:11" ht="20" customHeight="1" x14ac:dyDescent="0.35">
      <c r="A452" s="27"/>
      <c r="B452" s="221">
        <v>2022</v>
      </c>
      <c r="C452" s="215" t="s">
        <v>258</v>
      </c>
      <c r="D452" s="25">
        <v>4.68</v>
      </c>
      <c r="E452" s="25">
        <v>11.15</v>
      </c>
      <c r="F452" s="25">
        <v>21.9</v>
      </c>
      <c r="G452" s="25"/>
      <c r="H452" s="25">
        <v>16.79</v>
      </c>
      <c r="I452" s="302" t="s">
        <v>152</v>
      </c>
      <c r="J452" s="303"/>
      <c r="K452" s="304"/>
    </row>
    <row r="453" spans="1:11" ht="20" customHeight="1" x14ac:dyDescent="0.35">
      <c r="A453" s="28"/>
      <c r="B453" s="222">
        <v>2022</v>
      </c>
      <c r="C453" s="216" t="s">
        <v>259</v>
      </c>
      <c r="D453" s="26">
        <v>1.81</v>
      </c>
      <c r="E453" s="26">
        <v>6.09</v>
      </c>
      <c r="F453" s="26">
        <v>16.21</v>
      </c>
      <c r="G453" s="26"/>
      <c r="H453" s="26">
        <v>13.05</v>
      </c>
      <c r="I453" s="299" t="s">
        <v>152</v>
      </c>
      <c r="J453" s="300"/>
      <c r="K453" s="301"/>
    </row>
    <row r="454" spans="1:11" ht="20" customHeight="1" x14ac:dyDescent="0.35">
      <c r="A454" s="27"/>
      <c r="B454" s="221">
        <v>2022</v>
      </c>
      <c r="C454" s="215" t="s">
        <v>260</v>
      </c>
      <c r="D454" s="25">
        <v>0</v>
      </c>
      <c r="E454" s="25">
        <v>7.0000000000000007E-2</v>
      </c>
      <c r="F454" s="25">
        <v>0.43</v>
      </c>
      <c r="G454" s="25"/>
      <c r="H454" s="25">
        <v>0.32</v>
      </c>
      <c r="I454" s="302" t="s">
        <v>152</v>
      </c>
      <c r="J454" s="303"/>
      <c r="K454" s="304"/>
    </row>
    <row r="455" spans="1:11" ht="20" customHeight="1" x14ac:dyDescent="0.35">
      <c r="A455" s="28"/>
      <c r="B455" s="222">
        <v>2022</v>
      </c>
      <c r="C455" s="216" t="s">
        <v>261</v>
      </c>
      <c r="D455" s="26">
        <v>0.92</v>
      </c>
      <c r="E455" s="26">
        <v>10.51</v>
      </c>
      <c r="F455" s="26">
        <v>23.75</v>
      </c>
      <c r="G455" s="26"/>
      <c r="H455" s="26">
        <v>19.850000000000001</v>
      </c>
      <c r="I455" s="299" t="s">
        <v>152</v>
      </c>
      <c r="J455" s="300"/>
      <c r="K455" s="301"/>
    </row>
    <row r="456" spans="1:11" ht="20" customHeight="1" x14ac:dyDescent="0.35">
      <c r="A456" s="27"/>
      <c r="B456" s="221">
        <v>2022</v>
      </c>
      <c r="C456" s="215" t="s">
        <v>262</v>
      </c>
      <c r="D456" s="25">
        <v>2.06</v>
      </c>
      <c r="E456" s="25">
        <v>6.68</v>
      </c>
      <c r="F456" s="25">
        <v>15.64</v>
      </c>
      <c r="G456" s="25"/>
      <c r="H456" s="25">
        <v>10.99</v>
      </c>
      <c r="I456" s="302" t="s">
        <v>152</v>
      </c>
      <c r="J456" s="303"/>
      <c r="K456" s="304"/>
    </row>
    <row r="457" spans="1:11" ht="20" customHeight="1" x14ac:dyDescent="0.35">
      <c r="A457" s="28"/>
      <c r="B457" s="222">
        <v>2022</v>
      </c>
      <c r="C457" s="216" t="s">
        <v>263</v>
      </c>
      <c r="D457" s="26">
        <v>1.22</v>
      </c>
      <c r="E457" s="26">
        <v>1.47</v>
      </c>
      <c r="F457" s="26">
        <v>2.17</v>
      </c>
      <c r="G457" s="26"/>
      <c r="H457" s="26">
        <v>1.82</v>
      </c>
      <c r="I457" s="299" t="s">
        <v>212</v>
      </c>
      <c r="J457" s="300"/>
      <c r="K457" s="301"/>
    </row>
    <row r="458" spans="1:11" ht="20" customHeight="1" x14ac:dyDescent="0.35">
      <c r="A458" s="27"/>
      <c r="B458" s="221">
        <v>2022</v>
      </c>
      <c r="C458" s="215" t="s">
        <v>264</v>
      </c>
      <c r="D458" s="25">
        <v>-5.92</v>
      </c>
      <c r="E458" s="25">
        <v>-1.78</v>
      </c>
      <c r="F458" s="25">
        <v>0.27</v>
      </c>
      <c r="G458" s="25"/>
      <c r="H458" s="25">
        <v>-3.84</v>
      </c>
      <c r="I458" s="302" t="s">
        <v>152</v>
      </c>
      <c r="J458" s="303"/>
      <c r="K458" s="304"/>
    </row>
    <row r="459" spans="1:11" ht="20" customHeight="1" x14ac:dyDescent="0.35">
      <c r="A459" s="31"/>
      <c r="B459" s="223">
        <v>2022</v>
      </c>
      <c r="C459" s="217" t="s">
        <v>265</v>
      </c>
      <c r="D459" s="32">
        <v>0.38</v>
      </c>
      <c r="E459" s="32">
        <v>1.27</v>
      </c>
      <c r="F459" s="32">
        <v>6.24</v>
      </c>
      <c r="G459" s="32"/>
      <c r="H459" s="32">
        <v>1.9</v>
      </c>
      <c r="I459" s="296" t="s">
        <v>152</v>
      </c>
      <c r="J459" s="297"/>
      <c r="K459" s="298"/>
    </row>
  </sheetData>
  <mergeCells count="457">
    <mergeCell ref="I9:K9"/>
    <mergeCell ref="I10:K10"/>
    <mergeCell ref="I11:K11"/>
    <mergeCell ref="I12:K12"/>
    <mergeCell ref="I13:K13"/>
    <mergeCell ref="I14:K14"/>
    <mergeCell ref="I3:K3"/>
    <mergeCell ref="I4:K4"/>
    <mergeCell ref="I5:K5"/>
    <mergeCell ref="I6:K6"/>
    <mergeCell ref="I7:K7"/>
    <mergeCell ref="I8:K8"/>
    <mergeCell ref="I21:K21"/>
    <mergeCell ref="I22:K22"/>
    <mergeCell ref="I23:K23"/>
    <mergeCell ref="I24:K24"/>
    <mergeCell ref="I25:K25"/>
    <mergeCell ref="I26:K26"/>
    <mergeCell ref="I15:K15"/>
    <mergeCell ref="I16:K16"/>
    <mergeCell ref="I17:K17"/>
    <mergeCell ref="I18:K18"/>
    <mergeCell ref="I19:K19"/>
    <mergeCell ref="I20:K20"/>
    <mergeCell ref="I33:K33"/>
    <mergeCell ref="I34:K34"/>
    <mergeCell ref="I35:K35"/>
    <mergeCell ref="I36:K36"/>
    <mergeCell ref="I37:K37"/>
    <mergeCell ref="I38:K38"/>
    <mergeCell ref="I27:K27"/>
    <mergeCell ref="I28:K28"/>
    <mergeCell ref="I29:K29"/>
    <mergeCell ref="I30:K30"/>
    <mergeCell ref="I31:K31"/>
    <mergeCell ref="I32:K32"/>
    <mergeCell ref="I45:K45"/>
    <mergeCell ref="I46:K46"/>
    <mergeCell ref="I47:K47"/>
    <mergeCell ref="I48:K48"/>
    <mergeCell ref="I49:K49"/>
    <mergeCell ref="I50:K50"/>
    <mergeCell ref="I39:K39"/>
    <mergeCell ref="I40:K40"/>
    <mergeCell ref="I41:K41"/>
    <mergeCell ref="I42:K42"/>
    <mergeCell ref="I43:K43"/>
    <mergeCell ref="I44:K44"/>
    <mergeCell ref="I57:K57"/>
    <mergeCell ref="I58:K58"/>
    <mergeCell ref="I59:K59"/>
    <mergeCell ref="I60:K60"/>
    <mergeCell ref="I61:K61"/>
    <mergeCell ref="I62:K62"/>
    <mergeCell ref="I51:K51"/>
    <mergeCell ref="I52:K52"/>
    <mergeCell ref="I53:K53"/>
    <mergeCell ref="I54:K54"/>
    <mergeCell ref="I55:K55"/>
    <mergeCell ref="I56:K56"/>
    <mergeCell ref="I69:K69"/>
    <mergeCell ref="I70:K70"/>
    <mergeCell ref="I71:K71"/>
    <mergeCell ref="I72:K72"/>
    <mergeCell ref="I73:K73"/>
    <mergeCell ref="I74:K74"/>
    <mergeCell ref="I63:K63"/>
    <mergeCell ref="I64:K64"/>
    <mergeCell ref="I65:K65"/>
    <mergeCell ref="I66:K66"/>
    <mergeCell ref="I67:K67"/>
    <mergeCell ref="I68:K68"/>
    <mergeCell ref="I81:K81"/>
    <mergeCell ref="I82:K82"/>
    <mergeCell ref="I83:K83"/>
    <mergeCell ref="I84:K84"/>
    <mergeCell ref="I85:K85"/>
    <mergeCell ref="I86:K86"/>
    <mergeCell ref="I75:K75"/>
    <mergeCell ref="I76:K76"/>
    <mergeCell ref="I77:K77"/>
    <mergeCell ref="I78:K78"/>
    <mergeCell ref="I79:K79"/>
    <mergeCell ref="I80:K80"/>
    <mergeCell ref="I93:K93"/>
    <mergeCell ref="I94:K94"/>
    <mergeCell ref="I95:K95"/>
    <mergeCell ref="I96:K96"/>
    <mergeCell ref="I97:K97"/>
    <mergeCell ref="I98:K98"/>
    <mergeCell ref="I87:K87"/>
    <mergeCell ref="I88:K88"/>
    <mergeCell ref="I89:K89"/>
    <mergeCell ref="I90:K90"/>
    <mergeCell ref="I91:K91"/>
    <mergeCell ref="I92:K92"/>
    <mergeCell ref="I105:K105"/>
    <mergeCell ref="I106:K106"/>
    <mergeCell ref="I107:K107"/>
    <mergeCell ref="I108:K108"/>
    <mergeCell ref="I109:K109"/>
    <mergeCell ref="I110:K110"/>
    <mergeCell ref="I99:K99"/>
    <mergeCell ref="I100:K100"/>
    <mergeCell ref="I101:K101"/>
    <mergeCell ref="I102:K102"/>
    <mergeCell ref="I103:K103"/>
    <mergeCell ref="I104:K104"/>
    <mergeCell ref="I117:K117"/>
    <mergeCell ref="I118:K118"/>
    <mergeCell ref="I119:K119"/>
    <mergeCell ref="I120:K120"/>
    <mergeCell ref="I121:K121"/>
    <mergeCell ref="I122:K122"/>
    <mergeCell ref="I111:K111"/>
    <mergeCell ref="I112:K112"/>
    <mergeCell ref="I113:K113"/>
    <mergeCell ref="I114:K114"/>
    <mergeCell ref="I115:K115"/>
    <mergeCell ref="I116:K116"/>
    <mergeCell ref="I129:K129"/>
    <mergeCell ref="I130:K130"/>
    <mergeCell ref="I131:K131"/>
    <mergeCell ref="I132:K132"/>
    <mergeCell ref="I133:K133"/>
    <mergeCell ref="I134:K134"/>
    <mergeCell ref="I123:K123"/>
    <mergeCell ref="I124:K124"/>
    <mergeCell ref="I125:K125"/>
    <mergeCell ref="I126:K126"/>
    <mergeCell ref="I127:K127"/>
    <mergeCell ref="I128:K128"/>
    <mergeCell ref="I141:K141"/>
    <mergeCell ref="I142:K142"/>
    <mergeCell ref="I143:K143"/>
    <mergeCell ref="I144:K144"/>
    <mergeCell ref="I145:K145"/>
    <mergeCell ref="I146:K146"/>
    <mergeCell ref="I135:K135"/>
    <mergeCell ref="I136:K136"/>
    <mergeCell ref="I137:K137"/>
    <mergeCell ref="I138:K138"/>
    <mergeCell ref="I139:K139"/>
    <mergeCell ref="I140:K140"/>
    <mergeCell ref="I153:K153"/>
    <mergeCell ref="I154:K154"/>
    <mergeCell ref="I155:K155"/>
    <mergeCell ref="I156:K156"/>
    <mergeCell ref="I157:K157"/>
    <mergeCell ref="I158:K158"/>
    <mergeCell ref="I147:K147"/>
    <mergeCell ref="I148:K148"/>
    <mergeCell ref="I149:K149"/>
    <mergeCell ref="I150:K150"/>
    <mergeCell ref="I151:K151"/>
    <mergeCell ref="I152:K152"/>
    <mergeCell ref="I165:K165"/>
    <mergeCell ref="I166:K166"/>
    <mergeCell ref="I167:K167"/>
    <mergeCell ref="I168:K168"/>
    <mergeCell ref="I169:K169"/>
    <mergeCell ref="I170:K170"/>
    <mergeCell ref="I159:K159"/>
    <mergeCell ref="I160:K160"/>
    <mergeCell ref="I161:K161"/>
    <mergeCell ref="I162:K162"/>
    <mergeCell ref="I163:K163"/>
    <mergeCell ref="I164:K164"/>
    <mergeCell ref="I177:K177"/>
    <mergeCell ref="I178:K178"/>
    <mergeCell ref="I179:K179"/>
    <mergeCell ref="I180:K180"/>
    <mergeCell ref="I181:K181"/>
    <mergeCell ref="I182:K182"/>
    <mergeCell ref="I171:K171"/>
    <mergeCell ref="I172:K172"/>
    <mergeCell ref="I173:K173"/>
    <mergeCell ref="I174:K174"/>
    <mergeCell ref="I175:K175"/>
    <mergeCell ref="I176:K176"/>
    <mergeCell ref="I189:K189"/>
    <mergeCell ref="I190:K190"/>
    <mergeCell ref="I191:K191"/>
    <mergeCell ref="I192:K192"/>
    <mergeCell ref="I193:K193"/>
    <mergeCell ref="I194:K194"/>
    <mergeCell ref="I183:K183"/>
    <mergeCell ref="I184:K184"/>
    <mergeCell ref="I185:K185"/>
    <mergeCell ref="I186:K186"/>
    <mergeCell ref="I187:K187"/>
    <mergeCell ref="I188:K188"/>
    <mergeCell ref="I201:K201"/>
    <mergeCell ref="I202:K202"/>
    <mergeCell ref="I203:K203"/>
    <mergeCell ref="I204:K204"/>
    <mergeCell ref="I205:K205"/>
    <mergeCell ref="I206:K206"/>
    <mergeCell ref="I195:K195"/>
    <mergeCell ref="I196:K196"/>
    <mergeCell ref="I197:K197"/>
    <mergeCell ref="I198:K198"/>
    <mergeCell ref="I199:K199"/>
    <mergeCell ref="I200:K200"/>
    <mergeCell ref="I213:K213"/>
    <mergeCell ref="I214:K214"/>
    <mergeCell ref="I215:K215"/>
    <mergeCell ref="I216:K216"/>
    <mergeCell ref="I217:K217"/>
    <mergeCell ref="I218:K218"/>
    <mergeCell ref="I207:K207"/>
    <mergeCell ref="I208:K208"/>
    <mergeCell ref="I209:K209"/>
    <mergeCell ref="I210:K210"/>
    <mergeCell ref="I211:K211"/>
    <mergeCell ref="I212:K212"/>
    <mergeCell ref="I225:K225"/>
    <mergeCell ref="I226:K226"/>
    <mergeCell ref="I227:K227"/>
    <mergeCell ref="I228:K228"/>
    <mergeCell ref="I229:K229"/>
    <mergeCell ref="I230:K230"/>
    <mergeCell ref="I219:K219"/>
    <mergeCell ref="I220:K220"/>
    <mergeCell ref="I221:K221"/>
    <mergeCell ref="I222:K222"/>
    <mergeCell ref="I223:K223"/>
    <mergeCell ref="I224:K224"/>
    <mergeCell ref="I237:K237"/>
    <mergeCell ref="I238:K238"/>
    <mergeCell ref="I239:K239"/>
    <mergeCell ref="I240:K240"/>
    <mergeCell ref="I241:K241"/>
    <mergeCell ref="I242:K242"/>
    <mergeCell ref="I231:K231"/>
    <mergeCell ref="I232:K232"/>
    <mergeCell ref="I233:K233"/>
    <mergeCell ref="I234:K234"/>
    <mergeCell ref="I235:K235"/>
    <mergeCell ref="I236:K236"/>
    <mergeCell ref="I249:K249"/>
    <mergeCell ref="I250:K250"/>
    <mergeCell ref="I251:K251"/>
    <mergeCell ref="I252:K252"/>
    <mergeCell ref="I253:K253"/>
    <mergeCell ref="I254:K254"/>
    <mergeCell ref="I243:K243"/>
    <mergeCell ref="I244:K244"/>
    <mergeCell ref="I245:K245"/>
    <mergeCell ref="I246:K246"/>
    <mergeCell ref="I247:K247"/>
    <mergeCell ref="I248:K248"/>
    <mergeCell ref="I261:K261"/>
    <mergeCell ref="I262:K262"/>
    <mergeCell ref="I263:K263"/>
    <mergeCell ref="I264:K264"/>
    <mergeCell ref="I265:K265"/>
    <mergeCell ref="I266:K266"/>
    <mergeCell ref="I255:K255"/>
    <mergeCell ref="I256:K256"/>
    <mergeCell ref="I257:K257"/>
    <mergeCell ref="I258:K258"/>
    <mergeCell ref="I259:K259"/>
    <mergeCell ref="I260:K260"/>
    <mergeCell ref="I273:K273"/>
    <mergeCell ref="I274:K274"/>
    <mergeCell ref="I275:K275"/>
    <mergeCell ref="I276:K276"/>
    <mergeCell ref="I277:K277"/>
    <mergeCell ref="I278:K278"/>
    <mergeCell ref="I267:K267"/>
    <mergeCell ref="I268:K268"/>
    <mergeCell ref="I269:K269"/>
    <mergeCell ref="I270:K270"/>
    <mergeCell ref="I271:K271"/>
    <mergeCell ref="I272:K272"/>
    <mergeCell ref="I285:K285"/>
    <mergeCell ref="I286:K286"/>
    <mergeCell ref="I287:K287"/>
    <mergeCell ref="I288:K288"/>
    <mergeCell ref="I289:K289"/>
    <mergeCell ref="I290:K290"/>
    <mergeCell ref="I279:K279"/>
    <mergeCell ref="I280:K280"/>
    <mergeCell ref="I281:K281"/>
    <mergeCell ref="I282:K282"/>
    <mergeCell ref="I283:K283"/>
    <mergeCell ref="I284:K284"/>
    <mergeCell ref="I297:K297"/>
    <mergeCell ref="I298:K298"/>
    <mergeCell ref="I299:K299"/>
    <mergeCell ref="I300:K300"/>
    <mergeCell ref="I301:K301"/>
    <mergeCell ref="I302:K302"/>
    <mergeCell ref="I291:K291"/>
    <mergeCell ref="I292:K292"/>
    <mergeCell ref="I293:K293"/>
    <mergeCell ref="I294:K294"/>
    <mergeCell ref="I295:K295"/>
    <mergeCell ref="I296:K296"/>
    <mergeCell ref="I309:K309"/>
    <mergeCell ref="I310:K310"/>
    <mergeCell ref="I311:K311"/>
    <mergeCell ref="I312:K312"/>
    <mergeCell ref="I313:K313"/>
    <mergeCell ref="I314:K314"/>
    <mergeCell ref="I303:K303"/>
    <mergeCell ref="I304:K304"/>
    <mergeCell ref="I305:K305"/>
    <mergeCell ref="I306:K306"/>
    <mergeCell ref="I307:K307"/>
    <mergeCell ref="I308:K308"/>
    <mergeCell ref="I321:K321"/>
    <mergeCell ref="I322:K322"/>
    <mergeCell ref="I323:K323"/>
    <mergeCell ref="I324:K324"/>
    <mergeCell ref="I325:K325"/>
    <mergeCell ref="I326:K326"/>
    <mergeCell ref="I315:K315"/>
    <mergeCell ref="I316:K316"/>
    <mergeCell ref="I317:K317"/>
    <mergeCell ref="I318:K318"/>
    <mergeCell ref="I319:K319"/>
    <mergeCell ref="I320:K320"/>
    <mergeCell ref="I333:K333"/>
    <mergeCell ref="I334:K334"/>
    <mergeCell ref="I335:K335"/>
    <mergeCell ref="I336:K336"/>
    <mergeCell ref="I337:K337"/>
    <mergeCell ref="I338:K338"/>
    <mergeCell ref="I327:K327"/>
    <mergeCell ref="I328:K328"/>
    <mergeCell ref="I329:K329"/>
    <mergeCell ref="I330:K330"/>
    <mergeCell ref="I331:K331"/>
    <mergeCell ref="I332:K332"/>
    <mergeCell ref="I345:K345"/>
    <mergeCell ref="I346:K346"/>
    <mergeCell ref="I347:K347"/>
    <mergeCell ref="I348:K348"/>
    <mergeCell ref="I349:K349"/>
    <mergeCell ref="I350:K350"/>
    <mergeCell ref="I339:K339"/>
    <mergeCell ref="I340:K340"/>
    <mergeCell ref="I341:K341"/>
    <mergeCell ref="I342:K342"/>
    <mergeCell ref="I343:K343"/>
    <mergeCell ref="I344:K344"/>
    <mergeCell ref="I357:K357"/>
    <mergeCell ref="I358:K358"/>
    <mergeCell ref="I359:K359"/>
    <mergeCell ref="I360:K360"/>
    <mergeCell ref="I361:K361"/>
    <mergeCell ref="I362:K362"/>
    <mergeCell ref="I351:K351"/>
    <mergeCell ref="I352:K352"/>
    <mergeCell ref="I353:K353"/>
    <mergeCell ref="I354:K354"/>
    <mergeCell ref="I355:K355"/>
    <mergeCell ref="I356:K356"/>
    <mergeCell ref="I369:K369"/>
    <mergeCell ref="I370:K370"/>
    <mergeCell ref="I371:K371"/>
    <mergeCell ref="I372:K372"/>
    <mergeCell ref="I373:K373"/>
    <mergeCell ref="I374:K374"/>
    <mergeCell ref="I363:K363"/>
    <mergeCell ref="I364:K364"/>
    <mergeCell ref="I365:K365"/>
    <mergeCell ref="I366:K366"/>
    <mergeCell ref="I367:K367"/>
    <mergeCell ref="I368:K368"/>
    <mergeCell ref="I381:K381"/>
    <mergeCell ref="I382:K382"/>
    <mergeCell ref="I383:K383"/>
    <mergeCell ref="I384:K384"/>
    <mergeCell ref="I385:K385"/>
    <mergeCell ref="I386:K386"/>
    <mergeCell ref="I375:K375"/>
    <mergeCell ref="I376:K376"/>
    <mergeCell ref="I377:K377"/>
    <mergeCell ref="I378:K378"/>
    <mergeCell ref="I379:K379"/>
    <mergeCell ref="I380:K380"/>
    <mergeCell ref="I393:K393"/>
    <mergeCell ref="I394:K394"/>
    <mergeCell ref="I395:K395"/>
    <mergeCell ref="I396:K396"/>
    <mergeCell ref="I397:K397"/>
    <mergeCell ref="I398:K398"/>
    <mergeCell ref="I387:K387"/>
    <mergeCell ref="I388:K388"/>
    <mergeCell ref="I389:K389"/>
    <mergeCell ref="I390:K390"/>
    <mergeCell ref="I391:K391"/>
    <mergeCell ref="I392:K392"/>
    <mergeCell ref="I405:K405"/>
    <mergeCell ref="I406:K406"/>
    <mergeCell ref="I407:K407"/>
    <mergeCell ref="I408:K408"/>
    <mergeCell ref="I409:K409"/>
    <mergeCell ref="I410:K410"/>
    <mergeCell ref="I399:K399"/>
    <mergeCell ref="I400:K400"/>
    <mergeCell ref="I401:K401"/>
    <mergeCell ref="I402:K402"/>
    <mergeCell ref="I403:K403"/>
    <mergeCell ref="I404:K404"/>
    <mergeCell ref="I417:K417"/>
    <mergeCell ref="I418:K418"/>
    <mergeCell ref="I419:K419"/>
    <mergeCell ref="I420:K420"/>
    <mergeCell ref="I421:K421"/>
    <mergeCell ref="I422:K422"/>
    <mergeCell ref="I411:K411"/>
    <mergeCell ref="I412:K412"/>
    <mergeCell ref="I413:K413"/>
    <mergeCell ref="I414:K414"/>
    <mergeCell ref="I415:K415"/>
    <mergeCell ref="I416:K416"/>
    <mergeCell ref="I429:K429"/>
    <mergeCell ref="I430:K430"/>
    <mergeCell ref="I431:K431"/>
    <mergeCell ref="I432:K432"/>
    <mergeCell ref="I433:K433"/>
    <mergeCell ref="I434:K434"/>
    <mergeCell ref="I423:K423"/>
    <mergeCell ref="I424:K424"/>
    <mergeCell ref="I425:K425"/>
    <mergeCell ref="I426:K426"/>
    <mergeCell ref="I427:K427"/>
    <mergeCell ref="I428:K428"/>
    <mergeCell ref="I441:K441"/>
    <mergeCell ref="I442:K442"/>
    <mergeCell ref="I443:K443"/>
    <mergeCell ref="I444:K444"/>
    <mergeCell ref="I445:K445"/>
    <mergeCell ref="I446:K446"/>
    <mergeCell ref="I435:K435"/>
    <mergeCell ref="I436:K436"/>
    <mergeCell ref="I437:K437"/>
    <mergeCell ref="I438:K438"/>
    <mergeCell ref="I439:K439"/>
    <mergeCell ref="I440:K440"/>
    <mergeCell ref="I459:K459"/>
    <mergeCell ref="I453:K453"/>
    <mergeCell ref="I454:K454"/>
    <mergeCell ref="I455:K455"/>
    <mergeCell ref="I456:K456"/>
    <mergeCell ref="I457:K457"/>
    <mergeCell ref="I458:K458"/>
    <mergeCell ref="I447:K447"/>
    <mergeCell ref="I448:K448"/>
    <mergeCell ref="I449:K449"/>
    <mergeCell ref="I450:K450"/>
    <mergeCell ref="I451:K451"/>
    <mergeCell ref="I452:K4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4A843"/>
  </sheetPr>
  <dimension ref="A1:I165"/>
  <sheetViews>
    <sheetView zoomScale="90" zoomScaleNormal="90" workbookViewId="0">
      <pane ySplit="5" topLeftCell="A6" activePane="bottomLeft" state="frozen"/>
      <selection pane="bottomLeft" activeCell="B19" sqref="B19"/>
    </sheetView>
  </sheetViews>
  <sheetFormatPr defaultColWidth="35.54296875" defaultRowHeight="44" customHeight="1" x14ac:dyDescent="0.25"/>
  <cols>
    <col min="1" max="1" width="34.81640625" style="3" customWidth="1"/>
    <col min="2" max="2" width="92.7265625" style="3" customWidth="1"/>
    <col min="3" max="3" width="51.453125" style="3" customWidth="1"/>
    <col min="4" max="4" width="43.1796875" style="3" customWidth="1"/>
    <col min="5" max="5" width="29.36328125" style="3" customWidth="1"/>
    <col min="6" max="16384" width="35.54296875" style="3"/>
  </cols>
  <sheetData>
    <row r="1" spans="1:9" ht="30" customHeight="1" x14ac:dyDescent="0.25">
      <c r="A1" s="33" t="s">
        <v>610</v>
      </c>
      <c r="B1" s="34" t="s">
        <v>611</v>
      </c>
      <c r="C1" s="34"/>
      <c r="D1" s="34"/>
    </row>
    <row r="2" spans="1:9" s="8" customFormat="1" ht="20" customHeight="1" x14ac:dyDescent="0.3">
      <c r="A2" s="35" t="s">
        <v>612</v>
      </c>
      <c r="B2" s="36" t="s">
        <v>613</v>
      </c>
      <c r="C2" s="35"/>
      <c r="D2" s="35"/>
    </row>
    <row r="3" spans="1:9" ht="16" customHeight="1" x14ac:dyDescent="0.3">
      <c r="A3" s="37" t="s">
        <v>614</v>
      </c>
      <c r="B3" s="38" t="s">
        <v>609</v>
      </c>
      <c r="C3" s="37"/>
      <c r="D3" s="39"/>
      <c r="E3" s="5"/>
      <c r="F3" s="5"/>
      <c r="G3" s="6"/>
      <c r="H3" s="6"/>
      <c r="I3" s="4"/>
    </row>
    <row r="4" spans="1:9" s="9" customFormat="1" ht="25" customHeight="1" thickBot="1" x14ac:dyDescent="0.4">
      <c r="A4" s="40" t="s">
        <v>266</v>
      </c>
      <c r="B4" s="41" t="s">
        <v>267</v>
      </c>
      <c r="C4" s="42"/>
      <c r="D4" s="43"/>
      <c r="E4" s="10"/>
    </row>
    <row r="5" spans="1:9" s="9" customFormat="1" ht="36" customHeight="1" thickBot="1" x14ac:dyDescent="0.4">
      <c r="A5" s="44" t="s">
        <v>114</v>
      </c>
      <c r="B5" s="45" t="s">
        <v>268</v>
      </c>
      <c r="C5" s="46"/>
      <c r="D5" s="47"/>
      <c r="E5" s="10"/>
    </row>
    <row r="6" spans="1:9" s="9" customFormat="1" ht="36" customHeight="1" thickBot="1" x14ac:dyDescent="0.4">
      <c r="A6" s="44" t="s">
        <v>115</v>
      </c>
      <c r="B6" s="45" t="s">
        <v>269</v>
      </c>
      <c r="C6" s="46"/>
      <c r="D6" s="47"/>
      <c r="E6" s="10"/>
    </row>
    <row r="7" spans="1:9" s="9" customFormat="1" ht="36" customHeight="1" thickBot="1" x14ac:dyDescent="0.4">
      <c r="A7" s="44" t="s">
        <v>116</v>
      </c>
      <c r="B7" s="45" t="s">
        <v>270</v>
      </c>
      <c r="C7" s="46"/>
      <c r="D7" s="47"/>
      <c r="E7" s="10"/>
    </row>
    <row r="8" spans="1:9" s="9" customFormat="1" ht="36" customHeight="1" thickBot="1" x14ac:dyDescent="0.4">
      <c r="A8" s="44" t="s">
        <v>117</v>
      </c>
      <c r="B8" s="45" t="s">
        <v>271</v>
      </c>
      <c r="C8" s="46"/>
      <c r="D8" s="47"/>
      <c r="E8" s="10"/>
    </row>
    <row r="9" spans="1:9" s="9" customFormat="1" ht="36" customHeight="1" thickBot="1" x14ac:dyDescent="0.4">
      <c r="A9" s="44" t="s">
        <v>118</v>
      </c>
      <c r="B9" s="45" t="s">
        <v>272</v>
      </c>
      <c r="C9" s="46"/>
      <c r="D9" s="47"/>
      <c r="E9" s="10"/>
    </row>
    <row r="10" spans="1:9" s="9" customFormat="1" ht="14" customHeight="1" x14ac:dyDescent="0.35">
      <c r="A10" s="48"/>
      <c r="B10" s="49"/>
      <c r="C10" s="49"/>
      <c r="D10" s="50"/>
    </row>
    <row r="11" spans="1:9" s="9" customFormat="1" ht="25" customHeight="1" thickBot="1" x14ac:dyDescent="0.4">
      <c r="A11" s="40" t="s">
        <v>273</v>
      </c>
      <c r="B11" s="41" t="s">
        <v>267</v>
      </c>
      <c r="C11" s="42"/>
      <c r="D11" s="43"/>
      <c r="E11" s="10"/>
    </row>
    <row r="12" spans="1:9" s="9" customFormat="1" ht="36" customHeight="1" thickBot="1" x14ac:dyDescent="0.4">
      <c r="A12" s="44" t="s">
        <v>132</v>
      </c>
      <c r="B12" s="45" t="s">
        <v>274</v>
      </c>
      <c r="C12" s="46"/>
      <c r="D12" s="47"/>
      <c r="E12" s="10"/>
    </row>
    <row r="13" spans="1:9" s="9" customFormat="1" ht="36" customHeight="1" thickBot="1" x14ac:dyDescent="0.4">
      <c r="A13" s="51" t="s">
        <v>275</v>
      </c>
      <c r="B13" s="52" t="s">
        <v>276</v>
      </c>
      <c r="C13" s="53"/>
      <c r="D13" s="54"/>
      <c r="E13" s="10"/>
    </row>
    <row r="14" spans="1:9" s="9" customFormat="1" ht="36" customHeight="1" thickBot="1" x14ac:dyDescent="0.4">
      <c r="A14" s="51" t="s">
        <v>120</v>
      </c>
      <c r="B14" s="52" t="s">
        <v>277</v>
      </c>
      <c r="C14" s="53"/>
      <c r="D14" s="54"/>
      <c r="E14" s="10"/>
    </row>
    <row r="15" spans="1:9" s="9" customFormat="1" ht="36" customHeight="1" thickBot="1" x14ac:dyDescent="0.4">
      <c r="A15" s="55" t="s">
        <v>143</v>
      </c>
      <c r="B15" s="56" t="s">
        <v>278</v>
      </c>
      <c r="C15" s="57"/>
      <c r="D15" s="58"/>
      <c r="E15" s="10"/>
    </row>
    <row r="16" spans="1:9" s="9" customFormat="1" ht="36" customHeight="1" thickBot="1" x14ac:dyDescent="0.4">
      <c r="A16" s="59" t="s">
        <v>122</v>
      </c>
      <c r="B16" s="60" t="s">
        <v>279</v>
      </c>
      <c r="C16" s="61"/>
      <c r="D16" s="62"/>
      <c r="E16" s="10"/>
    </row>
    <row r="17" spans="1:5" s="9" customFormat="1" ht="36" customHeight="1" thickBot="1" x14ac:dyDescent="0.4">
      <c r="A17" s="55" t="s">
        <v>124</v>
      </c>
      <c r="B17" s="56" t="s">
        <v>280</v>
      </c>
      <c r="C17" s="57"/>
      <c r="D17" s="58"/>
      <c r="E17" s="10"/>
    </row>
    <row r="18" spans="1:5" s="9" customFormat="1" ht="36" customHeight="1" thickBot="1" x14ac:dyDescent="0.4">
      <c r="A18" s="59" t="s">
        <v>128</v>
      </c>
      <c r="B18" s="60" t="s">
        <v>281</v>
      </c>
      <c r="C18" s="61"/>
      <c r="D18" s="62"/>
      <c r="E18" s="10"/>
    </row>
    <row r="19" spans="1:5" s="9" customFormat="1" ht="36" customHeight="1" thickBot="1" x14ac:dyDescent="0.4">
      <c r="A19" s="55" t="s">
        <v>21</v>
      </c>
      <c r="B19" s="56" t="s">
        <v>282</v>
      </c>
      <c r="C19" s="57"/>
      <c r="D19" s="58"/>
      <c r="E19" s="10"/>
    </row>
    <row r="20" spans="1:5" s="9" customFormat="1" ht="36" customHeight="1" thickBot="1" x14ac:dyDescent="0.4">
      <c r="A20" s="59" t="s">
        <v>177</v>
      </c>
      <c r="B20" s="60" t="s">
        <v>283</v>
      </c>
      <c r="C20" s="61"/>
      <c r="D20" s="62"/>
      <c r="E20" s="10"/>
    </row>
    <row r="21" spans="1:5" s="9" customFormat="1" ht="36" customHeight="1" thickBot="1" x14ac:dyDescent="0.4">
      <c r="A21" s="55" t="s">
        <v>185</v>
      </c>
      <c r="B21" s="56" t="s">
        <v>284</v>
      </c>
      <c r="C21" s="57"/>
      <c r="D21" s="58"/>
      <c r="E21" s="10"/>
    </row>
    <row r="22" spans="1:5" s="9" customFormat="1" ht="36" customHeight="1" thickBot="1" x14ac:dyDescent="0.4">
      <c r="A22" s="59" t="s">
        <v>43</v>
      </c>
      <c r="B22" s="60" t="s">
        <v>285</v>
      </c>
      <c r="C22" s="61"/>
      <c r="D22" s="62"/>
      <c r="E22" s="10"/>
    </row>
    <row r="23" spans="1:5" s="9" customFormat="1" ht="36" customHeight="1" thickBot="1" x14ac:dyDescent="0.4">
      <c r="A23" s="55" t="s">
        <v>202</v>
      </c>
      <c r="B23" s="56" t="s">
        <v>286</v>
      </c>
      <c r="C23" s="57"/>
      <c r="D23" s="58"/>
      <c r="E23" s="10"/>
    </row>
    <row r="24" spans="1:5" s="9" customFormat="1" ht="36" customHeight="1" thickBot="1" x14ac:dyDescent="0.4">
      <c r="A24" s="59" t="s">
        <v>201</v>
      </c>
      <c r="B24" s="60" t="s">
        <v>287</v>
      </c>
      <c r="C24" s="61"/>
      <c r="D24" s="62"/>
      <c r="E24" s="10"/>
    </row>
    <row r="25" spans="1:5" s="9" customFormat="1" ht="36" customHeight="1" thickBot="1" x14ac:dyDescent="0.4">
      <c r="A25" s="55" t="s">
        <v>133</v>
      </c>
      <c r="B25" s="56" t="s">
        <v>288</v>
      </c>
      <c r="C25" s="57"/>
      <c r="D25" s="58"/>
      <c r="E25" s="10"/>
    </row>
    <row r="26" spans="1:5" s="9" customFormat="1" ht="36" customHeight="1" thickBot="1" x14ac:dyDescent="0.4">
      <c r="A26" s="59" t="s">
        <v>150</v>
      </c>
      <c r="B26" s="60" t="s">
        <v>289</v>
      </c>
      <c r="C26" s="61"/>
      <c r="D26" s="62"/>
      <c r="E26" s="10"/>
    </row>
    <row r="27" spans="1:5" s="9" customFormat="1" ht="36" customHeight="1" thickBot="1" x14ac:dyDescent="0.4">
      <c r="A27" s="55" t="s">
        <v>134</v>
      </c>
      <c r="B27" s="56" t="s">
        <v>290</v>
      </c>
      <c r="C27" s="57"/>
      <c r="D27" s="58"/>
      <c r="E27" s="10"/>
    </row>
    <row r="28" spans="1:5" s="9" customFormat="1" ht="36" customHeight="1" thickBot="1" x14ac:dyDescent="0.4">
      <c r="A28" s="59" t="s">
        <v>27</v>
      </c>
      <c r="B28" s="60" t="s">
        <v>291</v>
      </c>
      <c r="C28" s="61"/>
      <c r="D28" s="62"/>
      <c r="E28" s="10"/>
    </row>
    <row r="29" spans="1:5" s="9" customFormat="1" ht="36" customHeight="1" thickBot="1" x14ac:dyDescent="0.4">
      <c r="A29" s="55" t="s">
        <v>292</v>
      </c>
      <c r="B29" s="56" t="s">
        <v>293</v>
      </c>
      <c r="C29" s="57"/>
      <c r="D29" s="58"/>
      <c r="E29" s="10"/>
    </row>
    <row r="30" spans="1:5" s="9" customFormat="1" ht="36" customHeight="1" thickBot="1" x14ac:dyDescent="0.4">
      <c r="A30" s="59" t="s">
        <v>294</v>
      </c>
      <c r="B30" s="60" t="s">
        <v>295</v>
      </c>
      <c r="C30" s="61"/>
      <c r="D30" s="62"/>
      <c r="E30" s="10"/>
    </row>
    <row r="31" spans="1:5" s="9" customFormat="1" ht="36" customHeight="1" thickBot="1" x14ac:dyDescent="0.4">
      <c r="A31" s="55" t="s">
        <v>187</v>
      </c>
      <c r="B31" s="56" t="s">
        <v>296</v>
      </c>
      <c r="C31" s="57"/>
      <c r="D31" s="58"/>
      <c r="E31" s="10"/>
    </row>
    <row r="32" spans="1:5" s="9" customFormat="1" ht="36" customHeight="1" thickBot="1" x14ac:dyDescent="0.4">
      <c r="A32" s="59" t="s">
        <v>297</v>
      </c>
      <c r="B32" s="60" t="s">
        <v>298</v>
      </c>
      <c r="C32" s="61"/>
      <c r="D32" s="62"/>
      <c r="E32" s="10"/>
    </row>
    <row r="33" spans="1:5" s="9" customFormat="1" ht="36" customHeight="1" thickBot="1" x14ac:dyDescent="0.4">
      <c r="A33" s="55" t="s">
        <v>162</v>
      </c>
      <c r="B33" s="56" t="s">
        <v>299</v>
      </c>
      <c r="C33" s="57"/>
      <c r="D33" s="58"/>
      <c r="E33" s="10"/>
    </row>
    <row r="34" spans="1:5" s="9" customFormat="1" ht="36" customHeight="1" thickBot="1" x14ac:dyDescent="0.4">
      <c r="A34" s="59" t="s">
        <v>130</v>
      </c>
      <c r="B34" s="60" t="s">
        <v>300</v>
      </c>
      <c r="C34" s="61"/>
      <c r="D34" s="62"/>
      <c r="E34" s="10"/>
    </row>
    <row r="35" spans="1:5" s="9" customFormat="1" ht="36" customHeight="1" thickBot="1" x14ac:dyDescent="0.4">
      <c r="A35" s="55" t="s">
        <v>140</v>
      </c>
      <c r="B35" s="56" t="s">
        <v>301</v>
      </c>
      <c r="C35" s="57"/>
      <c r="D35" s="58"/>
      <c r="E35" s="10"/>
    </row>
    <row r="36" spans="1:5" s="9" customFormat="1" ht="36" customHeight="1" thickBot="1" x14ac:dyDescent="0.4">
      <c r="A36" s="59" t="s">
        <v>200</v>
      </c>
      <c r="B36" s="60" t="s">
        <v>302</v>
      </c>
      <c r="C36" s="61"/>
      <c r="D36" s="62"/>
      <c r="E36" s="10"/>
    </row>
    <row r="37" spans="1:5" s="9" customFormat="1" ht="36" customHeight="1" thickBot="1" x14ac:dyDescent="0.4">
      <c r="A37" s="55" t="s">
        <v>303</v>
      </c>
      <c r="B37" s="56" t="s">
        <v>304</v>
      </c>
      <c r="C37" s="57"/>
      <c r="D37" s="58"/>
      <c r="E37" s="10"/>
    </row>
    <row r="38" spans="1:5" s="9" customFormat="1" ht="36" customHeight="1" thickBot="1" x14ac:dyDescent="0.4">
      <c r="A38" s="59" t="s">
        <v>127</v>
      </c>
      <c r="B38" s="60" t="s">
        <v>305</v>
      </c>
      <c r="C38" s="61"/>
      <c r="D38" s="62"/>
      <c r="E38" s="10"/>
    </row>
    <row r="39" spans="1:5" s="9" customFormat="1" ht="36" customHeight="1" thickBot="1" x14ac:dyDescent="0.4">
      <c r="A39" s="55" t="s">
        <v>137</v>
      </c>
      <c r="B39" s="56" t="s">
        <v>306</v>
      </c>
      <c r="C39" s="57"/>
      <c r="D39" s="58"/>
      <c r="E39" s="10"/>
    </row>
    <row r="40" spans="1:5" s="9" customFormat="1" ht="36" customHeight="1" thickBot="1" x14ac:dyDescent="0.4">
      <c r="A40" s="59" t="s">
        <v>72</v>
      </c>
      <c r="B40" s="60" t="s">
        <v>307</v>
      </c>
      <c r="C40" s="61"/>
      <c r="D40" s="62"/>
      <c r="E40" s="10"/>
    </row>
    <row r="41" spans="1:5" s="9" customFormat="1" ht="36" customHeight="1" thickBot="1" x14ac:dyDescent="0.4">
      <c r="A41" s="55" t="s">
        <v>138</v>
      </c>
      <c r="B41" s="56" t="s">
        <v>308</v>
      </c>
      <c r="C41" s="57"/>
      <c r="D41" s="58"/>
      <c r="E41" s="10"/>
    </row>
    <row r="42" spans="1:5" s="9" customFormat="1" ht="36" customHeight="1" thickBot="1" x14ac:dyDescent="0.4">
      <c r="A42" s="59" t="s">
        <v>135</v>
      </c>
      <c r="B42" s="60" t="s">
        <v>309</v>
      </c>
      <c r="C42" s="61"/>
      <c r="D42" s="62"/>
      <c r="E42" s="10"/>
    </row>
    <row r="43" spans="1:5" s="9" customFormat="1" ht="36" customHeight="1" thickBot="1" x14ac:dyDescent="0.4">
      <c r="A43" s="55" t="s">
        <v>193</v>
      </c>
      <c r="B43" s="56" t="s">
        <v>310</v>
      </c>
      <c r="C43" s="57"/>
      <c r="D43" s="58"/>
      <c r="E43" s="10"/>
    </row>
    <row r="44" spans="1:5" s="9" customFormat="1" ht="36" customHeight="1" thickBot="1" x14ac:dyDescent="0.4">
      <c r="A44" s="59" t="s">
        <v>196</v>
      </c>
      <c r="B44" s="60" t="s">
        <v>311</v>
      </c>
      <c r="C44" s="61"/>
      <c r="D44" s="62"/>
      <c r="E44" s="10"/>
    </row>
    <row r="45" spans="1:5" s="9" customFormat="1" ht="36" customHeight="1" thickBot="1" x14ac:dyDescent="0.4">
      <c r="A45" s="55" t="s">
        <v>195</v>
      </c>
      <c r="B45" s="56" t="s">
        <v>312</v>
      </c>
      <c r="C45" s="57"/>
      <c r="D45" s="58"/>
      <c r="E45" s="10"/>
    </row>
    <row r="46" spans="1:5" s="9" customFormat="1" ht="36" customHeight="1" thickBot="1" x14ac:dyDescent="0.4">
      <c r="A46" s="59" t="s">
        <v>194</v>
      </c>
      <c r="B46" s="60" t="s">
        <v>313</v>
      </c>
      <c r="C46" s="61"/>
      <c r="D46" s="62"/>
      <c r="E46" s="10"/>
    </row>
    <row r="47" spans="1:5" s="9" customFormat="1" ht="36" customHeight="1" thickBot="1" x14ac:dyDescent="0.4">
      <c r="A47" s="55" t="s">
        <v>197</v>
      </c>
      <c r="B47" s="56" t="s">
        <v>314</v>
      </c>
      <c r="C47" s="57"/>
      <c r="D47" s="58"/>
      <c r="E47" s="10"/>
    </row>
    <row r="48" spans="1:5" s="9" customFormat="1" ht="36" customHeight="1" thickBot="1" x14ac:dyDescent="0.4">
      <c r="A48" s="59" t="s">
        <v>198</v>
      </c>
      <c r="B48" s="60" t="s">
        <v>315</v>
      </c>
      <c r="C48" s="61"/>
      <c r="D48" s="62"/>
      <c r="E48" s="10"/>
    </row>
    <row r="49" spans="1:5" s="9" customFormat="1" ht="36" customHeight="1" thickBot="1" x14ac:dyDescent="0.4">
      <c r="A49" s="55" t="s">
        <v>66</v>
      </c>
      <c r="B49" s="56" t="s">
        <v>316</v>
      </c>
      <c r="C49" s="57"/>
      <c r="D49" s="58"/>
      <c r="E49" s="10"/>
    </row>
    <row r="50" spans="1:5" s="9" customFormat="1" ht="36" customHeight="1" thickBot="1" x14ac:dyDescent="0.4">
      <c r="A50" s="59" t="s">
        <v>163</v>
      </c>
      <c r="B50" s="60" t="s">
        <v>317</v>
      </c>
      <c r="C50" s="61"/>
      <c r="D50" s="62"/>
      <c r="E50" s="10"/>
    </row>
    <row r="51" spans="1:5" s="9" customFormat="1" ht="36" customHeight="1" thickBot="1" x14ac:dyDescent="0.4">
      <c r="A51" s="55" t="s">
        <v>203</v>
      </c>
      <c r="B51" s="56" t="s">
        <v>318</v>
      </c>
      <c r="C51" s="57"/>
      <c r="D51" s="58"/>
      <c r="E51" s="10"/>
    </row>
    <row r="52" spans="1:5" s="9" customFormat="1" ht="36" customHeight="1" thickBot="1" x14ac:dyDescent="0.4">
      <c r="A52" s="59" t="s">
        <v>147</v>
      </c>
      <c r="B52" s="60" t="s">
        <v>319</v>
      </c>
      <c r="C52" s="61"/>
      <c r="D52" s="62"/>
      <c r="E52" s="10"/>
    </row>
    <row r="53" spans="1:5" s="9" customFormat="1" ht="36" customHeight="1" thickBot="1" x14ac:dyDescent="0.4">
      <c r="A53" s="55" t="s">
        <v>172</v>
      </c>
      <c r="B53" s="56" t="s">
        <v>320</v>
      </c>
      <c r="C53" s="57"/>
      <c r="D53" s="58"/>
      <c r="E53" s="10"/>
    </row>
    <row r="54" spans="1:5" s="9" customFormat="1" ht="36" customHeight="1" thickBot="1" x14ac:dyDescent="0.4">
      <c r="A54" s="59" t="s">
        <v>165</v>
      </c>
      <c r="B54" s="60" t="s">
        <v>321</v>
      </c>
      <c r="C54" s="61"/>
      <c r="D54" s="62"/>
      <c r="E54" s="10"/>
    </row>
    <row r="55" spans="1:5" s="9" customFormat="1" ht="36" customHeight="1" thickBot="1" x14ac:dyDescent="0.4">
      <c r="A55" s="55" t="s">
        <v>168</v>
      </c>
      <c r="B55" s="56" t="s">
        <v>322</v>
      </c>
      <c r="C55" s="57"/>
      <c r="D55" s="58"/>
      <c r="E55" s="10"/>
    </row>
    <row r="56" spans="1:5" s="9" customFormat="1" ht="36" customHeight="1" thickBot="1" x14ac:dyDescent="0.4">
      <c r="A56" s="59" t="s">
        <v>170</v>
      </c>
      <c r="B56" s="60" t="s">
        <v>323</v>
      </c>
      <c r="C56" s="61"/>
      <c r="D56" s="62"/>
      <c r="E56" s="10"/>
    </row>
    <row r="57" spans="1:5" s="9" customFormat="1" ht="36" customHeight="1" thickBot="1" x14ac:dyDescent="0.4">
      <c r="A57" s="55" t="s">
        <v>192</v>
      </c>
      <c r="B57" s="56" t="s">
        <v>324</v>
      </c>
      <c r="C57" s="57"/>
      <c r="D57" s="58"/>
      <c r="E57" s="10"/>
    </row>
    <row r="58" spans="1:5" s="9" customFormat="1" ht="36" customHeight="1" thickBot="1" x14ac:dyDescent="0.4">
      <c r="A58" s="59" t="s">
        <v>181</v>
      </c>
      <c r="B58" s="60" t="s">
        <v>325</v>
      </c>
      <c r="C58" s="61"/>
      <c r="D58" s="62"/>
      <c r="E58" s="10"/>
    </row>
    <row r="59" spans="1:5" s="9" customFormat="1" ht="36" customHeight="1" thickBot="1" x14ac:dyDescent="0.4">
      <c r="A59" s="55" t="s">
        <v>167</v>
      </c>
      <c r="B59" s="56" t="s">
        <v>326</v>
      </c>
      <c r="C59" s="57"/>
      <c r="D59" s="58"/>
      <c r="E59" s="10"/>
    </row>
    <row r="60" spans="1:5" s="9" customFormat="1" ht="36" customHeight="1" thickBot="1" x14ac:dyDescent="0.4">
      <c r="A60" s="59" t="s">
        <v>327</v>
      </c>
      <c r="B60" s="60" t="s">
        <v>328</v>
      </c>
      <c r="C60" s="61"/>
      <c r="D60" s="62"/>
      <c r="E60" s="10"/>
    </row>
    <row r="61" spans="1:5" s="9" customFormat="1" ht="36" customHeight="1" thickBot="1" x14ac:dyDescent="0.4">
      <c r="A61" s="55" t="s">
        <v>171</v>
      </c>
      <c r="B61" s="56" t="s">
        <v>329</v>
      </c>
      <c r="C61" s="57"/>
      <c r="D61" s="58"/>
      <c r="E61" s="10"/>
    </row>
    <row r="62" spans="1:5" s="9" customFormat="1" ht="36" customHeight="1" thickBot="1" x14ac:dyDescent="0.4">
      <c r="A62" s="59" t="s">
        <v>129</v>
      </c>
      <c r="B62" s="60" t="s">
        <v>330</v>
      </c>
      <c r="C62" s="61"/>
      <c r="D62" s="62"/>
      <c r="E62" s="10"/>
    </row>
    <row r="63" spans="1:5" s="9" customFormat="1" ht="36" customHeight="1" thickBot="1" x14ac:dyDescent="0.4">
      <c r="A63" s="55" t="s">
        <v>126</v>
      </c>
      <c r="B63" s="56" t="s">
        <v>331</v>
      </c>
      <c r="C63" s="57"/>
      <c r="D63" s="58"/>
      <c r="E63" s="10"/>
    </row>
    <row r="64" spans="1:5" s="9" customFormat="1" ht="36" customHeight="1" thickBot="1" x14ac:dyDescent="0.4">
      <c r="A64" s="59" t="s">
        <v>125</v>
      </c>
      <c r="B64" s="60" t="s">
        <v>332</v>
      </c>
      <c r="C64" s="61"/>
      <c r="D64" s="62"/>
      <c r="E64" s="10"/>
    </row>
    <row r="65" spans="1:5" s="9" customFormat="1" ht="36" customHeight="1" thickBot="1" x14ac:dyDescent="0.4">
      <c r="A65" s="55" t="s">
        <v>123</v>
      </c>
      <c r="B65" s="56" t="s">
        <v>333</v>
      </c>
      <c r="C65" s="57"/>
      <c r="D65" s="58"/>
      <c r="E65" s="10"/>
    </row>
    <row r="66" spans="1:5" s="9" customFormat="1" ht="36" customHeight="1" thickBot="1" x14ac:dyDescent="0.4">
      <c r="A66" s="59" t="s">
        <v>182</v>
      </c>
      <c r="B66" s="60" t="s">
        <v>334</v>
      </c>
      <c r="C66" s="61"/>
      <c r="D66" s="62"/>
      <c r="E66" s="10"/>
    </row>
    <row r="67" spans="1:5" s="9" customFormat="1" ht="36" customHeight="1" thickBot="1" x14ac:dyDescent="0.4">
      <c r="A67" s="55" t="s">
        <v>335</v>
      </c>
      <c r="B67" s="56" t="s">
        <v>336</v>
      </c>
      <c r="C67" s="57"/>
      <c r="D67" s="58"/>
      <c r="E67" s="10"/>
    </row>
    <row r="68" spans="1:5" s="9" customFormat="1" ht="36" customHeight="1" thickBot="1" x14ac:dyDescent="0.4">
      <c r="A68" s="59" t="s">
        <v>204</v>
      </c>
      <c r="B68" s="60" t="s">
        <v>337</v>
      </c>
      <c r="C68" s="61"/>
      <c r="D68" s="62"/>
      <c r="E68" s="10"/>
    </row>
    <row r="69" spans="1:5" s="9" customFormat="1" ht="36" customHeight="1" thickBot="1" x14ac:dyDescent="0.4">
      <c r="A69" s="55" t="s">
        <v>178</v>
      </c>
      <c r="B69" s="56" t="s">
        <v>338</v>
      </c>
      <c r="C69" s="57"/>
      <c r="D69" s="58"/>
      <c r="E69" s="10"/>
    </row>
    <row r="70" spans="1:5" s="9" customFormat="1" ht="36" customHeight="1" thickBot="1" x14ac:dyDescent="0.4">
      <c r="A70" s="59" t="s">
        <v>190</v>
      </c>
      <c r="B70" s="60" t="s">
        <v>339</v>
      </c>
      <c r="C70" s="61"/>
      <c r="D70" s="62"/>
      <c r="E70" s="10"/>
    </row>
    <row r="71" spans="1:5" s="9" customFormat="1" ht="36" customHeight="1" thickBot="1" x14ac:dyDescent="0.4">
      <c r="A71" s="55" t="s">
        <v>183</v>
      </c>
      <c r="B71" s="56" t="s">
        <v>340</v>
      </c>
      <c r="C71" s="57"/>
      <c r="D71" s="58"/>
      <c r="E71" s="10"/>
    </row>
    <row r="72" spans="1:5" s="9" customFormat="1" ht="36" customHeight="1" thickBot="1" x14ac:dyDescent="0.4">
      <c r="A72" s="59" t="s">
        <v>139</v>
      </c>
      <c r="B72" s="60" t="s">
        <v>341</v>
      </c>
      <c r="C72" s="61"/>
      <c r="D72" s="62"/>
      <c r="E72" s="10"/>
    </row>
    <row r="73" spans="1:5" s="9" customFormat="1" ht="36" customHeight="1" thickBot="1" x14ac:dyDescent="0.4">
      <c r="A73" s="55" t="s">
        <v>76</v>
      </c>
      <c r="B73" s="56" t="s">
        <v>342</v>
      </c>
      <c r="C73" s="57"/>
      <c r="D73" s="58"/>
      <c r="E73" s="10"/>
    </row>
    <row r="74" spans="1:5" s="9" customFormat="1" ht="36" customHeight="1" thickBot="1" x14ac:dyDescent="0.4">
      <c r="A74" s="59" t="s">
        <v>48</v>
      </c>
      <c r="B74" s="60" t="s">
        <v>343</v>
      </c>
      <c r="C74" s="61"/>
      <c r="D74" s="62"/>
      <c r="E74" s="10"/>
    </row>
    <row r="75" spans="1:5" s="9" customFormat="1" ht="36" customHeight="1" thickBot="1" x14ac:dyDescent="0.4">
      <c r="A75" s="55" t="s">
        <v>73</v>
      </c>
      <c r="B75" s="56" t="s">
        <v>344</v>
      </c>
      <c r="C75" s="57"/>
      <c r="D75" s="58"/>
      <c r="E75" s="10"/>
    </row>
    <row r="76" spans="1:5" s="9" customFormat="1" ht="36" customHeight="1" thickBot="1" x14ac:dyDescent="0.4">
      <c r="A76" s="59" t="s">
        <v>173</v>
      </c>
      <c r="B76" s="60" t="s">
        <v>345</v>
      </c>
      <c r="C76" s="61"/>
      <c r="D76" s="62"/>
      <c r="E76" s="10"/>
    </row>
    <row r="77" spans="1:5" s="9" customFormat="1" ht="36" customHeight="1" thickBot="1" x14ac:dyDescent="0.4">
      <c r="A77" s="55" t="s">
        <v>71</v>
      </c>
      <c r="B77" s="56" t="s">
        <v>346</v>
      </c>
      <c r="C77" s="57"/>
      <c r="D77" s="58"/>
      <c r="E77" s="10"/>
    </row>
    <row r="78" spans="1:5" s="9" customFormat="1" ht="36" customHeight="1" thickBot="1" x14ac:dyDescent="0.4">
      <c r="A78" s="59" t="s">
        <v>169</v>
      </c>
      <c r="B78" s="60" t="s">
        <v>347</v>
      </c>
      <c r="C78" s="61"/>
      <c r="D78" s="62"/>
      <c r="E78" s="10"/>
    </row>
    <row r="79" spans="1:5" s="9" customFormat="1" ht="36" customHeight="1" thickBot="1" x14ac:dyDescent="0.4">
      <c r="A79" s="55" t="s">
        <v>166</v>
      </c>
      <c r="B79" s="56" t="s">
        <v>348</v>
      </c>
      <c r="C79" s="57"/>
      <c r="D79" s="58"/>
      <c r="E79" s="10"/>
    </row>
    <row r="80" spans="1:5" s="9" customFormat="1" ht="36" customHeight="1" thickBot="1" x14ac:dyDescent="0.4">
      <c r="A80" s="59" t="s">
        <v>160</v>
      </c>
      <c r="B80" s="60" t="s">
        <v>349</v>
      </c>
      <c r="C80" s="61"/>
      <c r="D80" s="62"/>
      <c r="E80" s="10"/>
    </row>
    <row r="81" spans="1:5" s="9" customFormat="1" ht="36" customHeight="1" thickBot="1" x14ac:dyDescent="0.4">
      <c r="A81" s="55" t="s">
        <v>180</v>
      </c>
      <c r="B81" s="56" t="s">
        <v>350</v>
      </c>
      <c r="C81" s="57"/>
      <c r="D81" s="58"/>
      <c r="E81" s="10"/>
    </row>
    <row r="82" spans="1:5" s="9" customFormat="1" ht="36" customHeight="1" thickBot="1" x14ac:dyDescent="0.4">
      <c r="A82" s="59" t="s">
        <v>131</v>
      </c>
      <c r="B82" s="60" t="s">
        <v>351</v>
      </c>
      <c r="C82" s="61"/>
      <c r="D82" s="62"/>
      <c r="E82" s="10"/>
    </row>
    <row r="83" spans="1:5" s="9" customFormat="1" ht="36" customHeight="1" thickBot="1" x14ac:dyDescent="0.4">
      <c r="A83" s="55" t="s">
        <v>136</v>
      </c>
      <c r="B83" s="56" t="s">
        <v>352</v>
      </c>
      <c r="C83" s="57"/>
      <c r="D83" s="58"/>
      <c r="E83" s="10"/>
    </row>
    <row r="84" spans="1:5" s="9" customFormat="1" ht="36" customHeight="1" thickBot="1" x14ac:dyDescent="0.4">
      <c r="A84" s="59" t="s">
        <v>144</v>
      </c>
      <c r="B84" s="60" t="s">
        <v>353</v>
      </c>
      <c r="C84" s="61"/>
      <c r="D84" s="62"/>
      <c r="E84" s="10"/>
    </row>
    <row r="85" spans="1:5" s="9" customFormat="1" ht="36" customHeight="1" thickBot="1" x14ac:dyDescent="0.4">
      <c r="A85" s="55" t="s">
        <v>142</v>
      </c>
      <c r="B85" s="56" t="s">
        <v>354</v>
      </c>
      <c r="C85" s="57"/>
      <c r="D85" s="58"/>
      <c r="E85" s="10"/>
    </row>
    <row r="86" spans="1:5" s="9" customFormat="1" ht="36" customHeight="1" thickBot="1" x14ac:dyDescent="0.4">
      <c r="A86" s="59" t="s">
        <v>145</v>
      </c>
      <c r="B86" s="60" t="s">
        <v>355</v>
      </c>
      <c r="C86" s="61"/>
      <c r="D86" s="62"/>
      <c r="E86" s="10"/>
    </row>
    <row r="87" spans="1:5" s="9" customFormat="1" ht="36" customHeight="1" thickBot="1" x14ac:dyDescent="0.4">
      <c r="A87" s="55" t="s">
        <v>149</v>
      </c>
      <c r="B87" s="56" t="s">
        <v>356</v>
      </c>
      <c r="C87" s="57"/>
      <c r="D87" s="58"/>
      <c r="E87" s="10"/>
    </row>
    <row r="88" spans="1:5" s="9" customFormat="1" ht="36" customHeight="1" thickBot="1" x14ac:dyDescent="0.4">
      <c r="A88" s="59" t="s">
        <v>357</v>
      </c>
      <c r="B88" s="60" t="s">
        <v>358</v>
      </c>
      <c r="C88" s="61"/>
      <c r="D88" s="62"/>
      <c r="E88" s="10"/>
    </row>
    <row r="89" spans="1:5" s="9" customFormat="1" ht="36" customHeight="1" thickBot="1" x14ac:dyDescent="0.4">
      <c r="A89" s="55" t="s">
        <v>189</v>
      </c>
      <c r="B89" s="56" t="s">
        <v>359</v>
      </c>
      <c r="C89" s="57"/>
      <c r="D89" s="58"/>
      <c r="E89" s="10"/>
    </row>
    <row r="90" spans="1:5" s="9" customFormat="1" ht="36" customHeight="1" thickBot="1" x14ac:dyDescent="0.4">
      <c r="A90" s="59" t="s">
        <v>176</v>
      </c>
      <c r="B90" s="60" t="s">
        <v>360</v>
      </c>
      <c r="C90" s="61"/>
      <c r="D90" s="62"/>
      <c r="E90" s="10"/>
    </row>
    <row r="91" spans="1:5" s="9" customFormat="1" ht="36" customHeight="1" thickBot="1" x14ac:dyDescent="0.4">
      <c r="A91" s="55" t="s">
        <v>191</v>
      </c>
      <c r="B91" s="56" t="s">
        <v>361</v>
      </c>
      <c r="C91" s="57"/>
      <c r="D91" s="58"/>
      <c r="E91" s="10"/>
    </row>
    <row r="92" spans="1:5" s="9" customFormat="1" ht="36" customHeight="1" thickBot="1" x14ac:dyDescent="0.4">
      <c r="A92" s="59" t="s">
        <v>64</v>
      </c>
      <c r="B92" s="60" t="s">
        <v>362</v>
      </c>
      <c r="C92" s="61"/>
      <c r="D92" s="62"/>
      <c r="E92" s="10"/>
    </row>
    <row r="93" spans="1:5" s="9" customFormat="1" ht="36" customHeight="1" thickBot="1" x14ac:dyDescent="0.4">
      <c r="A93" s="55" t="s">
        <v>363</v>
      </c>
      <c r="B93" s="56" t="s">
        <v>364</v>
      </c>
      <c r="C93" s="57"/>
      <c r="D93" s="58"/>
      <c r="E93" s="10"/>
    </row>
    <row r="94" spans="1:5" s="9" customFormat="1" ht="36" customHeight="1" thickBot="1" x14ac:dyDescent="0.4">
      <c r="A94" s="59" t="s">
        <v>158</v>
      </c>
      <c r="B94" s="60" t="s">
        <v>365</v>
      </c>
      <c r="C94" s="61"/>
      <c r="D94" s="62"/>
      <c r="E94" s="10"/>
    </row>
    <row r="95" spans="1:5" s="9" customFormat="1" ht="36" customHeight="1" thickBot="1" x14ac:dyDescent="0.4">
      <c r="A95" s="55" t="s">
        <v>148</v>
      </c>
      <c r="B95" s="56" t="s">
        <v>366</v>
      </c>
      <c r="C95" s="57"/>
      <c r="D95" s="58"/>
      <c r="E95" s="10"/>
    </row>
    <row r="96" spans="1:5" s="9" customFormat="1" ht="36" customHeight="1" thickBot="1" x14ac:dyDescent="0.4">
      <c r="A96" s="59" t="s">
        <v>175</v>
      </c>
      <c r="B96" s="60" t="s">
        <v>367</v>
      </c>
      <c r="C96" s="61"/>
      <c r="D96" s="62"/>
      <c r="E96" s="10"/>
    </row>
    <row r="97" spans="1:5" s="9" customFormat="1" ht="36" customHeight="1" thickBot="1" x14ac:dyDescent="0.4">
      <c r="A97" s="55" t="s">
        <v>199</v>
      </c>
      <c r="B97" s="56" t="s">
        <v>368</v>
      </c>
      <c r="C97" s="57"/>
      <c r="D97" s="58"/>
      <c r="E97" s="10"/>
    </row>
    <row r="98" spans="1:5" s="9" customFormat="1" ht="36" customHeight="1" thickBot="1" x14ac:dyDescent="0.4">
      <c r="A98" s="59" t="s">
        <v>5</v>
      </c>
      <c r="B98" s="60" t="s">
        <v>369</v>
      </c>
      <c r="C98" s="61"/>
      <c r="D98" s="62"/>
      <c r="E98" s="10"/>
    </row>
    <row r="99" spans="1:5" s="9" customFormat="1" ht="36" customHeight="1" thickBot="1" x14ac:dyDescent="0.4">
      <c r="A99" s="55" t="s">
        <v>370</v>
      </c>
      <c r="B99" s="56" t="s">
        <v>371</v>
      </c>
      <c r="C99" s="57"/>
      <c r="D99" s="58"/>
      <c r="E99" s="10"/>
    </row>
    <row r="100" spans="1:5" s="9" customFormat="1" ht="36" customHeight="1" thickBot="1" x14ac:dyDescent="0.4">
      <c r="A100" s="59" t="s">
        <v>186</v>
      </c>
      <c r="B100" s="60" t="s">
        <v>372</v>
      </c>
      <c r="C100" s="61"/>
      <c r="D100" s="62"/>
      <c r="E100" s="10"/>
    </row>
    <row r="101" spans="1:5" s="9" customFormat="1" ht="36" customHeight="1" x14ac:dyDescent="0.35">
      <c r="A101" s="63"/>
      <c r="B101" s="64"/>
      <c r="C101" s="65"/>
      <c r="D101" s="66"/>
    </row>
    <row r="102" spans="1:5" s="9" customFormat="1" ht="36" customHeight="1" x14ac:dyDescent="0.35">
      <c r="A102" s="67" t="s">
        <v>273</v>
      </c>
      <c r="B102" s="60" t="s">
        <v>267</v>
      </c>
      <c r="C102" s="68" t="s">
        <v>373</v>
      </c>
      <c r="D102" s="69" t="s">
        <v>374</v>
      </c>
    </row>
    <row r="103" spans="1:5" s="9" customFormat="1" ht="36" customHeight="1" x14ac:dyDescent="0.35">
      <c r="A103" s="55" t="s">
        <v>227</v>
      </c>
      <c r="B103" s="56" t="s">
        <v>375</v>
      </c>
      <c r="C103" s="70" t="s">
        <v>376</v>
      </c>
      <c r="D103" s="71" t="s">
        <v>377</v>
      </c>
    </row>
    <row r="104" spans="1:5" s="9" customFormat="1" ht="36" customHeight="1" x14ac:dyDescent="0.35">
      <c r="A104" s="59" t="s">
        <v>378</v>
      </c>
      <c r="B104" s="60" t="s">
        <v>379</v>
      </c>
      <c r="C104" s="72" t="s">
        <v>380</v>
      </c>
      <c r="D104" s="73" t="s">
        <v>381</v>
      </c>
    </row>
    <row r="105" spans="1:5" s="9" customFormat="1" ht="36" customHeight="1" x14ac:dyDescent="0.35">
      <c r="A105" s="55" t="s">
        <v>382</v>
      </c>
      <c r="B105" s="56" t="s">
        <v>383</v>
      </c>
      <c r="C105" s="70" t="s">
        <v>384</v>
      </c>
      <c r="D105" s="71" t="s">
        <v>381</v>
      </c>
    </row>
    <row r="106" spans="1:5" s="9" customFormat="1" ht="36" customHeight="1" x14ac:dyDescent="0.35">
      <c r="A106" s="59" t="s">
        <v>385</v>
      </c>
      <c r="B106" s="60" t="s">
        <v>386</v>
      </c>
      <c r="C106" s="72" t="s">
        <v>387</v>
      </c>
      <c r="D106" s="73" t="s">
        <v>388</v>
      </c>
    </row>
    <row r="107" spans="1:5" s="9" customFormat="1" ht="36" customHeight="1" x14ac:dyDescent="0.35">
      <c r="A107" s="55" t="s">
        <v>389</v>
      </c>
      <c r="B107" s="56" t="s">
        <v>390</v>
      </c>
      <c r="C107" s="70" t="s">
        <v>391</v>
      </c>
      <c r="D107" s="71" t="s">
        <v>392</v>
      </c>
    </row>
    <row r="108" spans="1:5" s="9" customFormat="1" ht="36" customHeight="1" x14ac:dyDescent="0.35">
      <c r="A108" s="59" t="s">
        <v>393</v>
      </c>
      <c r="B108" s="60" t="s">
        <v>394</v>
      </c>
      <c r="C108" s="72" t="s">
        <v>395</v>
      </c>
      <c r="D108" s="73" t="s">
        <v>392</v>
      </c>
    </row>
    <row r="109" spans="1:5" s="9" customFormat="1" ht="36" customHeight="1" x14ac:dyDescent="0.35">
      <c r="A109" s="55" t="s">
        <v>257</v>
      </c>
      <c r="B109" s="56" t="s">
        <v>396</v>
      </c>
      <c r="C109" s="70" t="s">
        <v>397</v>
      </c>
      <c r="D109" s="71" t="s">
        <v>398</v>
      </c>
    </row>
    <row r="110" spans="1:5" s="9" customFormat="1" ht="36" customHeight="1" x14ac:dyDescent="0.35">
      <c r="A110" s="59" t="s">
        <v>151</v>
      </c>
      <c r="B110" s="60" t="s">
        <v>399</v>
      </c>
      <c r="C110" s="72" t="s">
        <v>400</v>
      </c>
      <c r="D110" s="73" t="s">
        <v>401</v>
      </c>
    </row>
    <row r="111" spans="1:5" s="9" customFormat="1" ht="36" customHeight="1" x14ac:dyDescent="0.35">
      <c r="A111" s="55" t="s">
        <v>153</v>
      </c>
      <c r="B111" s="56" t="s">
        <v>402</v>
      </c>
      <c r="C111" s="70" t="s">
        <v>403</v>
      </c>
      <c r="D111" s="71" t="s">
        <v>404</v>
      </c>
    </row>
    <row r="112" spans="1:5" s="9" customFormat="1" ht="36" customHeight="1" x14ac:dyDescent="0.35">
      <c r="A112" s="59" t="s">
        <v>249</v>
      </c>
      <c r="B112" s="60" t="s">
        <v>405</v>
      </c>
      <c r="C112" s="72" t="s">
        <v>406</v>
      </c>
      <c r="D112" s="73" t="s">
        <v>407</v>
      </c>
    </row>
    <row r="113" spans="1:4" s="9" customFormat="1" ht="36" customHeight="1" x14ac:dyDescent="0.35">
      <c r="A113" s="55" t="s">
        <v>408</v>
      </c>
      <c r="B113" s="56" t="s">
        <v>409</v>
      </c>
      <c r="C113" s="70" t="s">
        <v>410</v>
      </c>
      <c r="D113" s="71" t="s">
        <v>381</v>
      </c>
    </row>
    <row r="114" spans="1:4" s="9" customFormat="1" ht="36" customHeight="1" x14ac:dyDescent="0.35">
      <c r="A114" s="59" t="s">
        <v>239</v>
      </c>
      <c r="B114" s="60" t="s">
        <v>411</v>
      </c>
      <c r="C114" s="72" t="s">
        <v>412</v>
      </c>
      <c r="D114" s="73"/>
    </row>
    <row r="115" spans="1:4" s="9" customFormat="1" ht="36" customHeight="1" x14ac:dyDescent="0.35">
      <c r="A115" s="55" t="s">
        <v>413</v>
      </c>
      <c r="B115" s="56" t="s">
        <v>414</v>
      </c>
      <c r="C115" s="70" t="s">
        <v>415</v>
      </c>
      <c r="D115" s="71" t="s">
        <v>416</v>
      </c>
    </row>
    <row r="116" spans="1:4" s="9" customFormat="1" ht="36" customHeight="1" x14ac:dyDescent="0.35">
      <c r="A116" s="59" t="s">
        <v>417</v>
      </c>
      <c r="B116" s="60" t="s">
        <v>418</v>
      </c>
      <c r="C116" s="72" t="s">
        <v>419</v>
      </c>
      <c r="D116" s="73" t="s">
        <v>420</v>
      </c>
    </row>
    <row r="117" spans="1:4" s="9" customFormat="1" ht="36" customHeight="1" x14ac:dyDescent="0.35">
      <c r="A117" s="55" t="s">
        <v>421</v>
      </c>
      <c r="B117" s="56" t="s">
        <v>422</v>
      </c>
      <c r="C117" s="70" t="s">
        <v>423</v>
      </c>
      <c r="D117" s="71" t="s">
        <v>424</v>
      </c>
    </row>
    <row r="118" spans="1:4" s="9" customFormat="1" ht="36" customHeight="1" x14ac:dyDescent="0.35">
      <c r="A118" s="59" t="s">
        <v>211</v>
      </c>
      <c r="B118" s="60" t="s">
        <v>425</v>
      </c>
      <c r="C118" s="72" t="s">
        <v>426</v>
      </c>
      <c r="D118" s="73" t="s">
        <v>427</v>
      </c>
    </row>
    <row r="119" spans="1:4" s="9" customFormat="1" ht="36" customHeight="1" x14ac:dyDescent="0.35">
      <c r="A119" s="55" t="s">
        <v>428</v>
      </c>
      <c r="B119" s="56" t="s">
        <v>429</v>
      </c>
      <c r="C119" s="70" t="s">
        <v>430</v>
      </c>
      <c r="D119" s="71" t="s">
        <v>431</v>
      </c>
    </row>
    <row r="120" spans="1:4" s="9" customFormat="1" ht="36" customHeight="1" x14ac:dyDescent="0.35">
      <c r="A120" s="59" t="s">
        <v>432</v>
      </c>
      <c r="B120" s="60" t="s">
        <v>433</v>
      </c>
      <c r="C120" s="72" t="s">
        <v>434</v>
      </c>
      <c r="D120" s="73" t="s">
        <v>431</v>
      </c>
    </row>
    <row r="121" spans="1:4" s="9" customFormat="1" ht="36" customHeight="1" x14ac:dyDescent="0.35">
      <c r="A121" s="55" t="s">
        <v>435</v>
      </c>
      <c r="B121" s="56" t="s">
        <v>436</v>
      </c>
      <c r="C121" s="70" t="s">
        <v>437</v>
      </c>
      <c r="D121" s="71" t="s">
        <v>431</v>
      </c>
    </row>
    <row r="122" spans="1:4" s="9" customFormat="1" ht="36" customHeight="1" x14ac:dyDescent="0.35">
      <c r="A122" s="59" t="s">
        <v>438</v>
      </c>
      <c r="B122" s="60" t="s">
        <v>439</v>
      </c>
      <c r="C122" s="72" t="s">
        <v>440</v>
      </c>
      <c r="D122" s="73" t="s">
        <v>381</v>
      </c>
    </row>
    <row r="123" spans="1:4" s="9" customFormat="1" ht="36" customHeight="1" x14ac:dyDescent="0.35">
      <c r="A123" s="55" t="s">
        <v>441</v>
      </c>
      <c r="B123" s="56" t="s">
        <v>442</v>
      </c>
      <c r="C123" s="70" t="s">
        <v>443</v>
      </c>
      <c r="D123" s="71" t="s">
        <v>444</v>
      </c>
    </row>
    <row r="124" spans="1:4" s="9" customFormat="1" ht="36" customHeight="1" x14ac:dyDescent="0.35">
      <c r="A124" s="59" t="s">
        <v>445</v>
      </c>
      <c r="B124" s="60" t="s">
        <v>446</v>
      </c>
      <c r="C124" s="72" t="s">
        <v>447</v>
      </c>
      <c r="D124" s="73" t="s">
        <v>416</v>
      </c>
    </row>
    <row r="125" spans="1:4" s="9" customFormat="1" ht="36" customHeight="1" x14ac:dyDescent="0.35">
      <c r="A125" s="55" t="s">
        <v>448</v>
      </c>
      <c r="B125" s="56" t="s">
        <v>449</v>
      </c>
      <c r="C125" s="70" t="s">
        <v>450</v>
      </c>
      <c r="D125" s="71" t="s">
        <v>451</v>
      </c>
    </row>
    <row r="126" spans="1:4" s="9" customFormat="1" ht="36" customHeight="1" x14ac:dyDescent="0.35">
      <c r="A126" s="59" t="s">
        <v>452</v>
      </c>
      <c r="B126" s="60" t="s">
        <v>453</v>
      </c>
      <c r="C126" s="72" t="s">
        <v>454</v>
      </c>
      <c r="D126" s="73" t="s">
        <v>455</v>
      </c>
    </row>
    <row r="127" spans="1:4" s="9" customFormat="1" ht="36" customHeight="1" x14ac:dyDescent="0.35">
      <c r="A127" s="55" t="s">
        <v>456</v>
      </c>
      <c r="B127" s="56" t="s">
        <v>457</v>
      </c>
      <c r="C127" s="70" t="s">
        <v>456</v>
      </c>
      <c r="D127" s="71" t="s">
        <v>458</v>
      </c>
    </row>
    <row r="128" spans="1:4" s="9" customFormat="1" ht="36" customHeight="1" x14ac:dyDescent="0.35">
      <c r="A128" s="59" t="s">
        <v>459</v>
      </c>
      <c r="B128" s="60" t="s">
        <v>460</v>
      </c>
      <c r="C128" s="72" t="s">
        <v>461</v>
      </c>
      <c r="D128" s="73" t="s">
        <v>462</v>
      </c>
    </row>
    <row r="129" spans="1:4" s="9" customFormat="1" ht="36" customHeight="1" x14ac:dyDescent="0.35">
      <c r="A129" s="55" t="s">
        <v>463</v>
      </c>
      <c r="B129" s="56" t="s">
        <v>464</v>
      </c>
      <c r="C129" s="70" t="s">
        <v>465</v>
      </c>
      <c r="D129" s="71" t="s">
        <v>392</v>
      </c>
    </row>
    <row r="130" spans="1:4" s="9" customFormat="1" ht="36" customHeight="1" x14ac:dyDescent="0.35">
      <c r="A130" s="59" t="s">
        <v>466</v>
      </c>
      <c r="B130" s="60" t="s">
        <v>467</v>
      </c>
      <c r="C130" s="72" t="s">
        <v>468</v>
      </c>
      <c r="D130" s="73" t="s">
        <v>381</v>
      </c>
    </row>
    <row r="131" spans="1:4" s="9" customFormat="1" ht="36" customHeight="1" x14ac:dyDescent="0.35">
      <c r="A131" s="55" t="s">
        <v>469</v>
      </c>
      <c r="B131" s="56" t="s">
        <v>470</v>
      </c>
      <c r="C131" s="70" t="s">
        <v>471</v>
      </c>
      <c r="D131" s="71" t="s">
        <v>381</v>
      </c>
    </row>
    <row r="132" spans="1:4" s="9" customFormat="1" ht="36" customHeight="1" x14ac:dyDescent="0.35">
      <c r="A132" s="59" t="s">
        <v>472</v>
      </c>
      <c r="B132" s="60" t="s">
        <v>383</v>
      </c>
      <c r="C132" s="72" t="s">
        <v>384</v>
      </c>
      <c r="D132" s="73" t="s">
        <v>381</v>
      </c>
    </row>
    <row r="133" spans="1:4" s="9" customFormat="1" ht="36" customHeight="1" x14ac:dyDescent="0.35">
      <c r="A133" s="55" t="s">
        <v>473</v>
      </c>
      <c r="B133" s="56" t="s">
        <v>474</v>
      </c>
      <c r="C133" s="70" t="s">
        <v>475</v>
      </c>
      <c r="D133" s="71" t="s">
        <v>476</v>
      </c>
    </row>
    <row r="134" spans="1:4" s="9" customFormat="1" ht="36" customHeight="1" x14ac:dyDescent="0.35">
      <c r="A134" s="59" t="s">
        <v>477</v>
      </c>
      <c r="B134" s="60" t="s">
        <v>478</v>
      </c>
      <c r="C134" s="72" t="s">
        <v>479</v>
      </c>
      <c r="D134" s="73" t="s">
        <v>381</v>
      </c>
    </row>
    <row r="135" spans="1:4" s="9" customFormat="1" ht="36" customHeight="1" x14ac:dyDescent="0.35">
      <c r="A135" s="55" t="s">
        <v>480</v>
      </c>
      <c r="B135" s="56" t="s">
        <v>481</v>
      </c>
      <c r="C135" s="70" t="s">
        <v>482</v>
      </c>
      <c r="D135" s="71" t="s">
        <v>483</v>
      </c>
    </row>
    <row r="136" spans="1:4" s="9" customFormat="1" ht="36" customHeight="1" x14ac:dyDescent="0.35">
      <c r="A136" s="59" t="s">
        <v>484</v>
      </c>
      <c r="B136" s="60" t="s">
        <v>485</v>
      </c>
      <c r="C136" s="72" t="s">
        <v>486</v>
      </c>
      <c r="D136" s="73" t="s">
        <v>487</v>
      </c>
    </row>
    <row r="137" spans="1:4" s="9" customFormat="1" ht="36" customHeight="1" x14ac:dyDescent="0.35">
      <c r="A137" s="55" t="s">
        <v>488</v>
      </c>
      <c r="B137" s="56" t="s">
        <v>489</v>
      </c>
      <c r="C137" s="70" t="s">
        <v>490</v>
      </c>
      <c r="D137" s="71" t="s">
        <v>491</v>
      </c>
    </row>
    <row r="138" spans="1:4" s="9" customFormat="1" ht="36" customHeight="1" x14ac:dyDescent="0.35">
      <c r="A138" s="59" t="s">
        <v>237</v>
      </c>
      <c r="B138" s="60" t="s">
        <v>492</v>
      </c>
      <c r="C138" s="72" t="s">
        <v>493</v>
      </c>
      <c r="D138" s="73" t="s">
        <v>494</v>
      </c>
    </row>
    <row r="139" spans="1:4" s="9" customFormat="1" ht="36" customHeight="1" x14ac:dyDescent="0.35">
      <c r="A139" s="55" t="s">
        <v>238</v>
      </c>
      <c r="B139" s="56" t="s">
        <v>495</v>
      </c>
      <c r="C139" s="70" t="s">
        <v>496</v>
      </c>
      <c r="D139" s="71" t="s">
        <v>494</v>
      </c>
    </row>
    <row r="140" spans="1:4" s="9" customFormat="1" ht="36" customHeight="1" x14ac:dyDescent="0.35">
      <c r="A140" s="59" t="s">
        <v>497</v>
      </c>
      <c r="B140" s="60" t="s">
        <v>498</v>
      </c>
      <c r="C140" s="72" t="s">
        <v>499</v>
      </c>
      <c r="D140" s="73" t="s">
        <v>381</v>
      </c>
    </row>
    <row r="141" spans="1:4" s="9" customFormat="1" ht="36" customHeight="1" x14ac:dyDescent="0.35">
      <c r="A141" s="55" t="s">
        <v>500</v>
      </c>
      <c r="B141" s="56" t="s">
        <v>501</v>
      </c>
      <c r="C141" s="70" t="s">
        <v>502</v>
      </c>
      <c r="D141" s="71" t="s">
        <v>381</v>
      </c>
    </row>
    <row r="142" spans="1:4" s="9" customFormat="1" ht="36" customHeight="1" x14ac:dyDescent="0.35">
      <c r="A142" s="59" t="s">
        <v>503</v>
      </c>
      <c r="B142" s="60" t="s">
        <v>504</v>
      </c>
      <c r="C142" s="72" t="s">
        <v>505</v>
      </c>
      <c r="D142" s="73" t="s">
        <v>381</v>
      </c>
    </row>
    <row r="143" spans="1:4" s="9" customFormat="1" ht="36" customHeight="1" x14ac:dyDescent="0.35">
      <c r="A143" s="55" t="s">
        <v>506</v>
      </c>
      <c r="B143" s="56" t="s">
        <v>507</v>
      </c>
      <c r="C143" s="70" t="s">
        <v>508</v>
      </c>
      <c r="D143" s="71" t="s">
        <v>381</v>
      </c>
    </row>
    <row r="144" spans="1:4" s="9" customFormat="1" ht="36" customHeight="1" x14ac:dyDescent="0.35">
      <c r="A144" s="59" t="s">
        <v>509</v>
      </c>
      <c r="B144" s="60" t="s">
        <v>510</v>
      </c>
      <c r="C144" s="72" t="s">
        <v>511</v>
      </c>
      <c r="D144" s="73" t="s">
        <v>381</v>
      </c>
    </row>
    <row r="145" spans="1:4" s="9" customFormat="1" ht="36" customHeight="1" x14ac:dyDescent="0.35">
      <c r="A145" s="55" t="s">
        <v>512</v>
      </c>
      <c r="B145" s="56" t="s">
        <v>436</v>
      </c>
      <c r="C145" s="70" t="s">
        <v>437</v>
      </c>
      <c r="D145" s="71" t="s">
        <v>431</v>
      </c>
    </row>
    <row r="146" spans="1:4" s="9" customFormat="1" ht="36" customHeight="1" x14ac:dyDescent="0.35">
      <c r="A146" s="59" t="s">
        <v>513</v>
      </c>
      <c r="B146" s="60" t="s">
        <v>514</v>
      </c>
      <c r="C146" s="72" t="s">
        <v>515</v>
      </c>
      <c r="D146" s="73" t="s">
        <v>381</v>
      </c>
    </row>
    <row r="147" spans="1:4" s="9" customFormat="1" ht="36" customHeight="1" x14ac:dyDescent="0.35">
      <c r="A147" s="55" t="s">
        <v>516</v>
      </c>
      <c r="B147" s="56" t="s">
        <v>517</v>
      </c>
      <c r="C147" s="70" t="s">
        <v>518</v>
      </c>
      <c r="D147" s="71" t="s">
        <v>381</v>
      </c>
    </row>
    <row r="148" spans="1:4" s="9" customFormat="1" ht="36" customHeight="1" x14ac:dyDescent="0.35">
      <c r="A148" s="59" t="s">
        <v>519</v>
      </c>
      <c r="B148" s="60" t="s">
        <v>470</v>
      </c>
      <c r="C148" s="72" t="s">
        <v>471</v>
      </c>
      <c r="D148" s="73" t="s">
        <v>381</v>
      </c>
    </row>
    <row r="149" spans="1:4" s="9" customFormat="1" ht="36" customHeight="1" x14ac:dyDescent="0.35">
      <c r="A149" s="55" t="s">
        <v>520</v>
      </c>
      <c r="B149" s="56" t="s">
        <v>521</v>
      </c>
      <c r="C149" s="70" t="s">
        <v>522</v>
      </c>
      <c r="D149" s="71" t="s">
        <v>523</v>
      </c>
    </row>
    <row r="150" spans="1:4" s="9" customFormat="1" ht="36" customHeight="1" x14ac:dyDescent="0.35">
      <c r="A150" s="59" t="s">
        <v>524</v>
      </c>
      <c r="B150" s="60" t="s">
        <v>525</v>
      </c>
      <c r="C150" s="72" t="s">
        <v>526</v>
      </c>
      <c r="D150" s="73" t="s">
        <v>527</v>
      </c>
    </row>
    <row r="151" spans="1:4" s="9" customFormat="1" ht="36" customHeight="1" x14ac:dyDescent="0.35">
      <c r="A151" s="55" t="s">
        <v>218</v>
      </c>
      <c r="B151" s="56" t="s">
        <v>528</v>
      </c>
      <c r="C151" s="70" t="s">
        <v>529</v>
      </c>
      <c r="D151" s="71" t="s">
        <v>530</v>
      </c>
    </row>
    <row r="152" spans="1:4" s="9" customFormat="1" ht="36" customHeight="1" x14ac:dyDescent="0.35">
      <c r="A152" s="59" t="s">
        <v>531</v>
      </c>
      <c r="B152" s="60" t="s">
        <v>532</v>
      </c>
      <c r="C152" s="72" t="s">
        <v>533</v>
      </c>
      <c r="D152" s="73" t="s">
        <v>534</v>
      </c>
    </row>
    <row r="153" spans="1:4" s="9" customFormat="1" ht="36" customHeight="1" x14ac:dyDescent="0.35">
      <c r="A153" s="55" t="s">
        <v>216</v>
      </c>
      <c r="B153" s="56" t="s">
        <v>535</v>
      </c>
      <c r="C153" s="70" t="s">
        <v>536</v>
      </c>
      <c r="D153" s="71" t="s">
        <v>537</v>
      </c>
    </row>
    <row r="154" spans="1:4" s="9" customFormat="1" ht="36" customHeight="1" x14ac:dyDescent="0.35">
      <c r="A154" s="59" t="s">
        <v>538</v>
      </c>
      <c r="B154" s="60" t="s">
        <v>539</v>
      </c>
      <c r="C154" s="72" t="s">
        <v>540</v>
      </c>
      <c r="D154" s="73" t="s">
        <v>541</v>
      </c>
    </row>
    <row r="155" spans="1:4" s="9" customFormat="1" ht="36" customHeight="1" x14ac:dyDescent="0.35">
      <c r="A155" s="55" t="s">
        <v>250</v>
      </c>
      <c r="B155" s="56" t="s">
        <v>542</v>
      </c>
      <c r="C155" s="70" t="s">
        <v>543</v>
      </c>
      <c r="D155" s="71" t="s">
        <v>392</v>
      </c>
    </row>
    <row r="156" spans="1:4" s="9" customFormat="1" ht="36" customHeight="1" x14ac:dyDescent="0.35">
      <c r="A156" s="59" t="s">
        <v>261</v>
      </c>
      <c r="B156" s="60" t="s">
        <v>544</v>
      </c>
      <c r="C156" s="72" t="s">
        <v>545</v>
      </c>
      <c r="D156" s="73" t="s">
        <v>546</v>
      </c>
    </row>
    <row r="157" spans="1:4" s="9" customFormat="1" ht="36" customHeight="1" x14ac:dyDescent="0.35">
      <c r="A157" s="55" t="s">
        <v>210</v>
      </c>
      <c r="B157" s="56" t="s">
        <v>547</v>
      </c>
      <c r="C157" s="70" t="s">
        <v>548</v>
      </c>
      <c r="D157" s="71" t="s">
        <v>549</v>
      </c>
    </row>
    <row r="158" spans="1:4" s="9" customFormat="1" ht="36" customHeight="1" x14ac:dyDescent="0.35">
      <c r="A158" s="59" t="s">
        <v>550</v>
      </c>
      <c r="B158" s="60" t="s">
        <v>551</v>
      </c>
      <c r="C158" s="72" t="s">
        <v>552</v>
      </c>
      <c r="D158" s="73" t="s">
        <v>392</v>
      </c>
    </row>
    <row r="159" spans="1:4" s="9" customFormat="1" ht="36" customHeight="1" x14ac:dyDescent="0.35">
      <c r="A159" s="55" t="s">
        <v>553</v>
      </c>
      <c r="B159" s="56" t="s">
        <v>554</v>
      </c>
      <c r="C159" s="70" t="s">
        <v>555</v>
      </c>
      <c r="D159" s="71" t="s">
        <v>392</v>
      </c>
    </row>
    <row r="160" spans="1:4" s="9" customFormat="1" ht="36" customHeight="1" x14ac:dyDescent="0.35">
      <c r="A160" s="59" t="s">
        <v>556</v>
      </c>
      <c r="B160" s="60" t="s">
        <v>557</v>
      </c>
      <c r="C160" s="72" t="s">
        <v>558</v>
      </c>
      <c r="D160" s="73" t="s">
        <v>431</v>
      </c>
    </row>
    <row r="161" spans="1:4" s="9" customFormat="1" ht="36" customHeight="1" x14ac:dyDescent="0.35">
      <c r="A161" s="55" t="s">
        <v>559</v>
      </c>
      <c r="B161" s="56" t="s">
        <v>560</v>
      </c>
      <c r="C161" s="70" t="s">
        <v>561</v>
      </c>
      <c r="D161" s="71" t="s">
        <v>562</v>
      </c>
    </row>
    <row r="162" spans="1:4" s="9" customFormat="1" ht="36" customHeight="1" x14ac:dyDescent="0.35">
      <c r="A162" s="59" t="s">
        <v>563</v>
      </c>
      <c r="B162" s="60" t="s">
        <v>564</v>
      </c>
      <c r="C162" s="72" t="s">
        <v>565</v>
      </c>
      <c r="D162" s="73"/>
    </row>
    <row r="163" spans="1:4" s="9" customFormat="1" ht="36" customHeight="1" x14ac:dyDescent="0.35">
      <c r="A163" s="55" t="s">
        <v>566</v>
      </c>
      <c r="B163" s="56" t="s">
        <v>567</v>
      </c>
      <c r="C163" s="70" t="s">
        <v>568</v>
      </c>
      <c r="D163" s="71"/>
    </row>
    <row r="164" spans="1:4" s="9" customFormat="1" ht="36" customHeight="1" x14ac:dyDescent="0.35">
      <c r="A164" s="59" t="s">
        <v>569</v>
      </c>
      <c r="B164" s="60" t="s">
        <v>570</v>
      </c>
      <c r="C164" s="72" t="s">
        <v>571</v>
      </c>
      <c r="D164" s="73"/>
    </row>
    <row r="165" spans="1:4" s="9" customFormat="1" ht="36" customHeight="1" thickBot="1" x14ac:dyDescent="0.4">
      <c r="A165" s="74" t="s">
        <v>572</v>
      </c>
      <c r="B165" s="75" t="s">
        <v>573</v>
      </c>
      <c r="C165" s="76" t="s">
        <v>574</v>
      </c>
      <c r="D165" s="77"/>
    </row>
  </sheetData>
  <hyperlinks>
    <hyperlink ref="B2" r:id="rId1" xr:uid="{B457758F-1A44-49FF-B1A3-B2F299DE26C6}"/>
  </hyperlinks>
  <pageMargins left="0" right="0" top="0" bottom="0.90620078740157484" header="0" footer="0.39370078740157483"/>
  <pageSetup paperSize="9" orientation="landscape" horizontalDpi="0" verticalDpi="0"/>
  <headerFooter alignWithMargins="0">
    <oddFooter>&amp;L&amp;"Open Sans"&amp;8 Banco de Portugal QS &amp;C&amp;"Open Sans"&amp;8Página &amp;P de &amp;N 
&amp;"Open Sans"&amp;8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7AE60"/>
  </sheetPr>
  <dimension ref="A1:K201"/>
  <sheetViews>
    <sheetView tabSelected="1" topLeftCell="A182" zoomScale="60" zoomScaleNormal="60" workbookViewId="0">
      <selection activeCell="G214" sqref="G214"/>
    </sheetView>
  </sheetViews>
  <sheetFormatPr defaultColWidth="4.54296875" defaultRowHeight="13.5" x14ac:dyDescent="0.25"/>
  <cols>
    <col min="1" max="1" width="2.7265625" style="2" customWidth="1"/>
    <col min="2" max="2" width="56.36328125" style="7" customWidth="1"/>
    <col min="3" max="8" width="16.36328125" style="7" customWidth="1"/>
    <col min="9" max="9" width="18.1796875" style="7" customWidth="1"/>
    <col min="10" max="10" width="20" style="2" customWidth="1"/>
    <col min="11" max="11" width="45.453125" style="2" customWidth="1"/>
    <col min="12" max="16384" width="4.54296875" style="1"/>
  </cols>
  <sheetData>
    <row r="1" spans="1:11" ht="14" x14ac:dyDescent="0.3">
      <c r="A1" s="11"/>
      <c r="B1" s="78"/>
      <c r="C1" s="78"/>
      <c r="D1" s="78"/>
      <c r="E1" s="78"/>
      <c r="F1" s="78"/>
      <c r="G1" s="78"/>
      <c r="H1" s="78"/>
      <c r="I1" s="78"/>
      <c r="J1" s="11"/>
      <c r="K1" s="11"/>
    </row>
    <row r="2" spans="1:11" ht="30" customHeight="1" x14ac:dyDescent="0.3">
      <c r="A2" s="11"/>
      <c r="B2" s="119" t="s">
        <v>0</v>
      </c>
      <c r="C2" s="120"/>
      <c r="D2" s="121"/>
      <c r="E2" s="122" t="s">
        <v>107</v>
      </c>
      <c r="F2" s="11"/>
      <c r="G2" s="79"/>
      <c r="H2" s="80"/>
      <c r="I2" s="11"/>
      <c r="J2" s="11"/>
      <c r="K2" s="11"/>
    </row>
    <row r="3" spans="1:11" ht="22" customHeight="1" x14ac:dyDescent="0.3">
      <c r="A3" s="11"/>
      <c r="B3" s="123" t="s">
        <v>2</v>
      </c>
      <c r="C3" s="124"/>
      <c r="D3" s="125" t="s">
        <v>3</v>
      </c>
      <c r="E3" s="126"/>
      <c r="F3" s="11"/>
      <c r="G3" s="11"/>
      <c r="H3" s="11"/>
      <c r="I3" s="11"/>
      <c r="J3" s="11"/>
      <c r="K3" s="11"/>
    </row>
    <row r="4" spans="1:11" ht="22" customHeight="1" x14ac:dyDescent="0.3">
      <c r="A4" s="11"/>
      <c r="B4" s="127"/>
      <c r="C4" s="128">
        <v>2022</v>
      </c>
      <c r="D4" s="128">
        <v>2023</v>
      </c>
      <c r="E4" s="128">
        <v>2024</v>
      </c>
      <c r="F4" s="11"/>
      <c r="G4" s="11"/>
      <c r="H4" s="11"/>
      <c r="I4" s="11"/>
      <c r="J4" s="11"/>
      <c r="K4" s="11"/>
    </row>
    <row r="5" spans="1:11" ht="24" customHeight="1" x14ac:dyDescent="0.3">
      <c r="A5" s="11"/>
      <c r="B5" s="129" t="s">
        <v>4</v>
      </c>
      <c r="C5" s="130"/>
      <c r="D5" s="130"/>
      <c r="E5" s="130"/>
      <c r="F5" s="11"/>
      <c r="G5" s="81"/>
      <c r="H5" s="81"/>
      <c r="I5" s="81"/>
      <c r="J5" s="11"/>
      <c r="K5" s="11"/>
    </row>
    <row r="6" spans="1:11" ht="16" customHeight="1" x14ac:dyDescent="0.3">
      <c r="A6" s="11"/>
      <c r="B6" s="131" t="s">
        <v>6</v>
      </c>
      <c r="C6" s="132"/>
      <c r="D6" s="133"/>
      <c r="E6" s="133"/>
      <c r="F6" s="11"/>
      <c r="G6" s="81"/>
      <c r="H6" s="81"/>
      <c r="I6" s="81"/>
      <c r="J6" s="11"/>
      <c r="K6" s="11"/>
    </row>
    <row r="7" spans="1:11" ht="16" customHeight="1" x14ac:dyDescent="0.3">
      <c r="A7" s="11"/>
      <c r="B7" s="134" t="s">
        <v>8</v>
      </c>
      <c r="C7" s="135"/>
      <c r="D7" s="135"/>
      <c r="E7" s="135"/>
      <c r="F7" s="11"/>
      <c r="G7" s="81"/>
      <c r="H7" s="81"/>
      <c r="I7" s="81"/>
      <c r="J7" s="11"/>
      <c r="K7" s="11"/>
    </row>
    <row r="8" spans="1:11" ht="16" customHeight="1" x14ac:dyDescent="0.3">
      <c r="A8" s="11"/>
      <c r="B8" s="134" t="s">
        <v>10</v>
      </c>
      <c r="C8" s="135"/>
      <c r="D8" s="135"/>
      <c r="E8" s="135"/>
      <c r="F8" s="11"/>
      <c r="G8" s="11"/>
      <c r="H8" s="11"/>
      <c r="I8" s="11"/>
      <c r="J8" s="11"/>
      <c r="K8" s="11"/>
    </row>
    <row r="9" spans="1:11" ht="16" customHeight="1" x14ac:dyDescent="0.3">
      <c r="A9" s="11"/>
      <c r="B9" s="136" t="s">
        <v>12</v>
      </c>
      <c r="C9" s="135"/>
      <c r="D9" s="135"/>
      <c r="E9" s="135"/>
      <c r="F9" s="11"/>
      <c r="G9" s="11"/>
      <c r="H9" s="11"/>
      <c r="I9" s="11"/>
      <c r="J9" s="11"/>
      <c r="K9" s="11"/>
    </row>
    <row r="10" spans="1:11" ht="16" customHeight="1" x14ac:dyDescent="0.3">
      <c r="A10" s="11"/>
      <c r="B10" s="134" t="s">
        <v>14</v>
      </c>
      <c r="C10" s="135"/>
      <c r="D10" s="135"/>
      <c r="E10" s="135"/>
      <c r="F10" s="11"/>
      <c r="G10" s="11"/>
      <c r="H10" s="11"/>
      <c r="I10" s="11"/>
      <c r="J10" s="11"/>
      <c r="K10" s="11"/>
    </row>
    <row r="11" spans="1:11" ht="16" customHeight="1" x14ac:dyDescent="0.3">
      <c r="A11" s="11"/>
      <c r="B11" s="136" t="s">
        <v>16</v>
      </c>
      <c r="C11" s="135"/>
      <c r="D11" s="135"/>
      <c r="E11" s="135"/>
      <c r="F11" s="11"/>
      <c r="G11" s="11"/>
      <c r="H11" s="11"/>
      <c r="I11" s="11"/>
      <c r="J11" s="11"/>
      <c r="K11" s="11"/>
    </row>
    <row r="12" spans="1:11" ht="16" customHeight="1" x14ac:dyDescent="0.3">
      <c r="A12" s="11"/>
      <c r="B12" s="136" t="s">
        <v>18</v>
      </c>
      <c r="C12" s="135"/>
      <c r="D12" s="135"/>
      <c r="E12" s="135"/>
      <c r="F12" s="11"/>
      <c r="G12" s="11"/>
      <c r="H12" s="11"/>
      <c r="I12" s="11"/>
      <c r="J12" s="11"/>
      <c r="K12" s="11"/>
    </row>
    <row r="13" spans="1:11" ht="16" customHeight="1" x14ac:dyDescent="0.3">
      <c r="A13" s="11"/>
      <c r="B13" s="136" t="s">
        <v>19</v>
      </c>
      <c r="C13" s="135"/>
      <c r="D13" s="135"/>
      <c r="E13" s="135"/>
      <c r="F13" s="11"/>
      <c r="G13" s="11"/>
      <c r="H13" s="11"/>
      <c r="I13" s="11"/>
      <c r="J13" s="11"/>
      <c r="K13" s="11"/>
    </row>
    <row r="14" spans="1:11" ht="16" customHeight="1" x14ac:dyDescent="0.3">
      <c r="A14" s="11"/>
      <c r="B14" s="134" t="s">
        <v>20</v>
      </c>
      <c r="C14" s="135"/>
      <c r="D14" s="135"/>
      <c r="E14" s="135"/>
      <c r="F14" s="11"/>
      <c r="G14" s="11"/>
      <c r="H14" s="11"/>
      <c r="I14" s="11"/>
      <c r="J14" s="11"/>
      <c r="K14" s="11"/>
    </row>
    <row r="15" spans="1:11" ht="16" customHeight="1" x14ac:dyDescent="0.3">
      <c r="A15" s="11"/>
      <c r="B15" s="136" t="s">
        <v>21</v>
      </c>
      <c r="C15" s="135"/>
      <c r="D15" s="135"/>
      <c r="E15" s="135"/>
      <c r="F15" s="11"/>
      <c r="G15" s="11"/>
      <c r="H15" s="11"/>
      <c r="I15" s="11"/>
      <c r="J15" s="11"/>
      <c r="K15" s="11"/>
    </row>
    <row r="16" spans="1:11" ht="16" customHeight="1" x14ac:dyDescent="0.3">
      <c r="A16" s="11"/>
      <c r="B16" s="131" t="s">
        <v>22</v>
      </c>
      <c r="C16" s="139">
        <f>SUM(C7:C15)</f>
        <v>0</v>
      </c>
      <c r="D16" s="139">
        <f>SUM(D7:D15)</f>
        <v>0</v>
      </c>
      <c r="E16" s="139">
        <f>SUM(E7:E15)</f>
        <v>0</v>
      </c>
      <c r="F16" s="84"/>
      <c r="G16" s="84"/>
      <c r="H16" s="84"/>
      <c r="I16" s="84"/>
      <c r="J16" s="11"/>
      <c r="K16" s="11"/>
    </row>
    <row r="17" spans="1:11" ht="16" customHeight="1" x14ac:dyDescent="0.3">
      <c r="A17" s="11"/>
      <c r="B17" s="295" t="s">
        <v>23</v>
      </c>
      <c r="C17" s="135"/>
      <c r="D17" s="135"/>
      <c r="E17" s="135"/>
      <c r="F17" s="11"/>
      <c r="G17" s="11"/>
      <c r="H17" s="11"/>
      <c r="I17" s="11"/>
      <c r="J17" s="11"/>
      <c r="K17" s="11"/>
    </row>
    <row r="18" spans="1:11" ht="16" customHeight="1" x14ac:dyDescent="0.3">
      <c r="A18" s="11"/>
      <c r="B18" s="136" t="s">
        <v>24</v>
      </c>
      <c r="C18" s="140"/>
      <c r="D18" s="135"/>
      <c r="E18" s="135"/>
      <c r="F18" s="11"/>
      <c r="G18" s="84"/>
      <c r="H18" s="84"/>
      <c r="I18" s="84"/>
      <c r="J18" s="11"/>
      <c r="K18" s="11"/>
    </row>
    <row r="19" spans="1:11" ht="16" customHeight="1" x14ac:dyDescent="0.3">
      <c r="A19" s="11"/>
      <c r="B19" s="136" t="s">
        <v>89</v>
      </c>
      <c r="C19" s="140"/>
      <c r="D19" s="135"/>
      <c r="E19" s="135"/>
      <c r="F19" s="11"/>
      <c r="G19" s="84"/>
      <c r="H19" s="84"/>
      <c r="I19" s="84"/>
      <c r="J19" s="11"/>
      <c r="K19" s="11"/>
    </row>
    <row r="20" spans="1:11" ht="16" customHeight="1" x14ac:dyDescent="0.3">
      <c r="A20" s="11"/>
      <c r="B20" s="136" t="s">
        <v>88</v>
      </c>
      <c r="C20" s="140"/>
      <c r="D20" s="135"/>
      <c r="E20" s="135"/>
      <c r="F20" s="11"/>
      <c r="G20" s="84"/>
      <c r="H20" s="84"/>
      <c r="I20" s="84"/>
      <c r="J20" s="11"/>
      <c r="K20" s="11"/>
    </row>
    <row r="21" spans="1:11" ht="16" customHeight="1" x14ac:dyDescent="0.3">
      <c r="A21" s="11"/>
      <c r="B21" s="136" t="s">
        <v>90</v>
      </c>
      <c r="C21" s="140"/>
      <c r="D21" s="135"/>
      <c r="E21" s="135"/>
      <c r="F21" s="11"/>
      <c r="G21" s="84"/>
      <c r="H21" s="84"/>
      <c r="I21" s="84"/>
      <c r="J21" s="11"/>
      <c r="K21" s="11"/>
    </row>
    <row r="22" spans="1:11" ht="16" customHeight="1" x14ac:dyDescent="0.3">
      <c r="A22" s="11"/>
      <c r="B22" s="134" t="s">
        <v>27</v>
      </c>
      <c r="C22" s="135"/>
      <c r="D22" s="135"/>
      <c r="E22" s="135"/>
      <c r="F22" s="11"/>
      <c r="G22" s="11"/>
      <c r="H22" s="11"/>
      <c r="I22" s="11"/>
      <c r="J22" s="11"/>
      <c r="K22" s="11"/>
    </row>
    <row r="23" spans="1:11" ht="16" customHeight="1" x14ac:dyDescent="0.3">
      <c r="A23" s="11"/>
      <c r="B23" s="136" t="s">
        <v>29</v>
      </c>
      <c r="C23" s="135"/>
      <c r="D23" s="135"/>
      <c r="E23" s="135"/>
      <c r="F23" s="11"/>
      <c r="G23" s="11"/>
      <c r="H23" s="11"/>
      <c r="I23" s="11"/>
      <c r="J23" s="11"/>
      <c r="K23" s="11"/>
    </row>
    <row r="24" spans="1:11" ht="16" customHeight="1" x14ac:dyDescent="0.3">
      <c r="A24" s="11"/>
      <c r="B24" s="134" t="s">
        <v>31</v>
      </c>
      <c r="C24" s="135"/>
      <c r="D24" s="135"/>
      <c r="E24" s="135"/>
      <c r="F24" s="11"/>
      <c r="G24" s="11"/>
      <c r="H24" s="11"/>
      <c r="I24" s="11"/>
      <c r="J24" s="11"/>
      <c r="K24" s="11"/>
    </row>
    <row r="25" spans="1:11" ht="16" customHeight="1" x14ac:dyDescent="0.3">
      <c r="A25" s="11"/>
      <c r="B25" s="136" t="s">
        <v>19</v>
      </c>
      <c r="C25" s="135"/>
      <c r="D25" s="135"/>
      <c r="E25" s="135"/>
      <c r="F25" s="11"/>
      <c r="G25" s="11"/>
      <c r="H25" s="11"/>
      <c r="I25" s="11"/>
      <c r="J25" s="11"/>
      <c r="K25" s="11"/>
    </row>
    <row r="26" spans="1:11" ht="16" customHeight="1" x14ac:dyDescent="0.3">
      <c r="A26" s="11"/>
      <c r="B26" s="134" t="s">
        <v>33</v>
      </c>
      <c r="C26" s="135"/>
      <c r="D26" s="135"/>
      <c r="E26" s="135"/>
      <c r="F26" s="11"/>
      <c r="G26" s="84"/>
      <c r="H26" s="84"/>
      <c r="I26" s="84"/>
      <c r="J26" s="11"/>
      <c r="K26" s="11"/>
    </row>
    <row r="27" spans="1:11" ht="16" customHeight="1" x14ac:dyDescent="0.3">
      <c r="A27" s="11"/>
      <c r="B27" s="134" t="s">
        <v>35</v>
      </c>
      <c r="C27" s="135"/>
      <c r="D27" s="135"/>
      <c r="E27" s="135"/>
      <c r="F27" s="11"/>
      <c r="G27" s="11"/>
      <c r="H27" s="11"/>
      <c r="I27" s="11"/>
      <c r="J27" s="11"/>
      <c r="K27" s="11"/>
    </row>
    <row r="28" spans="1:11" ht="16" customHeight="1" x14ac:dyDescent="0.3">
      <c r="A28" s="11"/>
      <c r="B28" s="136" t="s">
        <v>37</v>
      </c>
      <c r="C28" s="135"/>
      <c r="D28" s="135"/>
      <c r="E28" s="135"/>
      <c r="F28" s="11"/>
      <c r="G28" s="11"/>
      <c r="H28" s="11"/>
      <c r="I28" s="11"/>
      <c r="J28" s="11"/>
      <c r="K28" s="11"/>
    </row>
    <row r="29" spans="1:11" ht="16" customHeight="1" x14ac:dyDescent="0.3">
      <c r="A29" s="11"/>
      <c r="B29" s="134" t="s">
        <v>39</v>
      </c>
      <c r="C29" s="135"/>
      <c r="D29" s="135"/>
      <c r="E29" s="135"/>
      <c r="F29" s="11"/>
      <c r="G29" s="11"/>
      <c r="H29" s="11"/>
      <c r="I29" s="11"/>
      <c r="J29" s="11"/>
      <c r="K29" s="11"/>
    </row>
    <row r="30" spans="1:11" ht="16" customHeight="1" x14ac:dyDescent="0.3">
      <c r="A30" s="11"/>
      <c r="B30" s="141" t="s">
        <v>42</v>
      </c>
      <c r="C30" s="135"/>
      <c r="D30" s="135"/>
      <c r="E30" s="135"/>
      <c r="F30" s="11"/>
      <c r="G30" s="11"/>
      <c r="H30" s="11"/>
      <c r="I30" s="11"/>
      <c r="J30" s="11"/>
      <c r="K30" s="11"/>
    </row>
    <row r="31" spans="1:11" ht="16" customHeight="1" x14ac:dyDescent="0.3">
      <c r="A31" s="11"/>
      <c r="B31" s="134" t="s">
        <v>43</v>
      </c>
      <c r="C31" s="135"/>
      <c r="D31" s="135"/>
      <c r="E31" s="135"/>
      <c r="F31" s="11"/>
      <c r="G31" s="11"/>
      <c r="H31" s="11"/>
      <c r="I31" s="11"/>
      <c r="J31" s="11"/>
      <c r="K31" s="11"/>
    </row>
    <row r="32" spans="1:11" ht="16" customHeight="1" x14ac:dyDescent="0.3">
      <c r="A32" s="11"/>
      <c r="B32" s="131" t="s">
        <v>44</v>
      </c>
      <c r="C32" s="139">
        <f>SUM(C19:C31)</f>
        <v>0</v>
      </c>
      <c r="D32" s="139">
        <f t="shared" ref="D32:E32" si="0">SUM(D19:D31)</f>
        <v>0</v>
      </c>
      <c r="E32" s="139">
        <f t="shared" si="0"/>
        <v>0</v>
      </c>
      <c r="F32" s="84"/>
      <c r="G32" s="84"/>
      <c r="H32" s="84"/>
      <c r="I32" s="84"/>
      <c r="J32" s="11"/>
      <c r="K32" s="11"/>
    </row>
    <row r="33" spans="1:11" ht="16" customHeight="1" x14ac:dyDescent="0.3">
      <c r="A33" s="11"/>
      <c r="B33" s="142" t="s">
        <v>45</v>
      </c>
      <c r="C33" s="143">
        <f>+C16+C32</f>
        <v>0</v>
      </c>
      <c r="D33" s="143">
        <f>+D16+D32</f>
        <v>0</v>
      </c>
      <c r="E33" s="143">
        <f>+E16+E32</f>
        <v>0</v>
      </c>
      <c r="F33" s="11"/>
      <c r="G33" s="11"/>
      <c r="H33" s="11"/>
      <c r="I33" s="11"/>
      <c r="J33" s="11"/>
      <c r="K33" s="11"/>
    </row>
    <row r="34" spans="1:11" ht="7.5" customHeight="1" x14ac:dyDescent="0.3">
      <c r="A34" s="11"/>
      <c r="B34" s="144"/>
      <c r="C34" s="145"/>
      <c r="D34" s="145"/>
      <c r="E34" s="145"/>
      <c r="F34" s="11"/>
      <c r="G34" s="11"/>
      <c r="H34" s="11"/>
      <c r="I34" s="11"/>
      <c r="J34" s="11"/>
      <c r="K34" s="11"/>
    </row>
    <row r="35" spans="1:11" ht="22" customHeight="1" x14ac:dyDescent="0.3">
      <c r="A35" s="11"/>
      <c r="B35" s="144" t="s">
        <v>47</v>
      </c>
      <c r="C35" s="145"/>
      <c r="D35" s="145"/>
      <c r="E35" s="145"/>
      <c r="F35" s="11"/>
      <c r="G35" s="11"/>
      <c r="H35" s="11"/>
      <c r="I35" s="11"/>
      <c r="J35" s="11"/>
      <c r="K35" s="11"/>
    </row>
    <row r="36" spans="1:11" ht="16" customHeight="1" x14ac:dyDescent="0.3">
      <c r="A36" s="11"/>
      <c r="B36" s="146" t="s">
        <v>49</v>
      </c>
      <c r="C36" s="135"/>
      <c r="D36" s="135"/>
      <c r="E36" s="135"/>
      <c r="F36" s="11"/>
      <c r="G36" s="11"/>
      <c r="H36" s="11"/>
      <c r="I36" s="11"/>
      <c r="J36" s="11"/>
      <c r="K36" s="11"/>
    </row>
    <row r="37" spans="1:11" ht="16" customHeight="1" x14ac:dyDescent="0.3">
      <c r="A37" s="11"/>
      <c r="B37" s="147" t="s">
        <v>51</v>
      </c>
      <c r="C37" s="135"/>
      <c r="D37" s="135"/>
      <c r="E37" s="135"/>
      <c r="F37" s="11"/>
      <c r="G37" s="11"/>
      <c r="H37" s="11"/>
      <c r="I37" s="11"/>
      <c r="J37" s="11"/>
      <c r="K37" s="11"/>
    </row>
    <row r="38" spans="1:11" ht="16" customHeight="1" x14ac:dyDescent="0.3">
      <c r="A38" s="11"/>
      <c r="B38" s="147" t="s">
        <v>53</v>
      </c>
      <c r="C38" s="135"/>
      <c r="D38" s="135"/>
      <c r="E38" s="135"/>
      <c r="F38" s="11"/>
      <c r="G38" s="84"/>
      <c r="H38" s="84"/>
      <c r="I38" s="84"/>
      <c r="J38" s="11"/>
      <c r="K38" s="11"/>
    </row>
    <row r="39" spans="1:11" ht="16" customHeight="1" x14ac:dyDescent="0.3">
      <c r="A39" s="11"/>
      <c r="B39" s="147" t="s">
        <v>55</v>
      </c>
      <c r="C39" s="135"/>
      <c r="D39" s="135"/>
      <c r="E39" s="135"/>
      <c r="F39" s="11"/>
      <c r="G39" s="11"/>
      <c r="H39" s="11"/>
      <c r="I39" s="11"/>
      <c r="J39" s="11"/>
      <c r="K39" s="11"/>
    </row>
    <row r="40" spans="1:11" ht="16" customHeight="1" x14ac:dyDescent="0.3">
      <c r="A40" s="11"/>
      <c r="B40" s="147" t="s">
        <v>57</v>
      </c>
      <c r="C40" s="135"/>
      <c r="D40" s="135"/>
      <c r="E40" s="135"/>
      <c r="F40" s="11"/>
      <c r="G40" s="11"/>
      <c r="H40" s="11"/>
      <c r="I40" s="11"/>
      <c r="J40" s="11"/>
      <c r="K40" s="11"/>
    </row>
    <row r="41" spans="1:11" ht="16" customHeight="1" x14ac:dyDescent="0.3">
      <c r="A41" s="11"/>
      <c r="B41" s="146" t="s">
        <v>58</v>
      </c>
      <c r="C41" s="135"/>
      <c r="D41" s="135"/>
      <c r="E41" s="135"/>
      <c r="F41" s="11"/>
      <c r="G41" s="11"/>
      <c r="H41" s="11"/>
      <c r="I41" s="11"/>
      <c r="J41" s="11"/>
      <c r="K41" s="11"/>
    </row>
    <row r="42" spans="1:11" ht="16" customHeight="1" x14ac:dyDescent="0.3">
      <c r="A42" s="11"/>
      <c r="B42" s="146" t="s">
        <v>59</v>
      </c>
      <c r="C42" s="135"/>
      <c r="D42" s="135"/>
      <c r="E42" s="135"/>
      <c r="F42" s="11"/>
      <c r="G42" s="11"/>
      <c r="H42" s="11"/>
      <c r="I42" s="11"/>
      <c r="J42" s="11"/>
      <c r="K42" s="11"/>
    </row>
    <row r="43" spans="1:11" ht="16" customHeight="1" x14ac:dyDescent="0.3">
      <c r="A43" s="11"/>
      <c r="B43" s="147" t="s">
        <v>60</v>
      </c>
      <c r="C43" s="135"/>
      <c r="D43" s="135"/>
      <c r="E43" s="135"/>
      <c r="F43" s="11"/>
      <c r="G43" s="11"/>
      <c r="H43" s="11"/>
      <c r="I43" s="11"/>
      <c r="J43" s="11"/>
      <c r="K43" s="11"/>
    </row>
    <row r="44" spans="1:11" ht="16" customHeight="1" x14ac:dyDescent="0.3">
      <c r="A44" s="11"/>
      <c r="B44" s="147" t="s">
        <v>61</v>
      </c>
      <c r="C44" s="135"/>
      <c r="D44" s="135"/>
      <c r="E44" s="135"/>
      <c r="F44" s="11"/>
      <c r="G44" s="11"/>
      <c r="H44" s="11"/>
      <c r="I44" s="11"/>
      <c r="J44" s="11"/>
      <c r="K44" s="11"/>
    </row>
    <row r="45" spans="1:11" ht="16" customHeight="1" x14ac:dyDescent="0.3">
      <c r="A45" s="11"/>
      <c r="B45" s="147" t="s">
        <v>111</v>
      </c>
      <c r="C45" s="135"/>
      <c r="D45" s="135"/>
      <c r="E45" s="135"/>
      <c r="F45" s="11"/>
      <c r="G45" s="11"/>
      <c r="H45" s="11"/>
      <c r="I45" s="11"/>
      <c r="J45" s="11"/>
      <c r="K45" s="11"/>
    </row>
    <row r="46" spans="1:11" ht="16" customHeight="1" x14ac:dyDescent="0.3">
      <c r="A46" s="11"/>
      <c r="B46" s="152" t="s">
        <v>64</v>
      </c>
      <c r="C46" s="143"/>
      <c r="D46" s="143"/>
      <c r="E46" s="143"/>
      <c r="F46" s="11"/>
      <c r="G46" s="11"/>
      <c r="H46" s="11"/>
      <c r="I46" s="11"/>
      <c r="J46" s="11"/>
      <c r="K46" s="11"/>
    </row>
    <row r="47" spans="1:11" ht="16" customHeight="1" x14ac:dyDescent="0.3">
      <c r="A47" s="11"/>
      <c r="B47" s="148" t="s">
        <v>67</v>
      </c>
      <c r="C47" s="149">
        <f>SUM(C36:C46)</f>
        <v>0</v>
      </c>
      <c r="D47" s="149">
        <f>SUM(D36:D46)</f>
        <v>0</v>
      </c>
      <c r="E47" s="149">
        <f>SUM(E36:E46)</f>
        <v>0</v>
      </c>
      <c r="F47" s="11"/>
      <c r="G47" s="11"/>
      <c r="H47" s="11"/>
      <c r="I47" s="11"/>
      <c r="J47" s="11"/>
      <c r="K47" s="11"/>
    </row>
    <row r="48" spans="1:11" ht="22" customHeight="1" x14ac:dyDescent="0.3">
      <c r="A48" s="11"/>
      <c r="B48" s="144" t="s">
        <v>69</v>
      </c>
      <c r="C48" s="145"/>
      <c r="D48" s="145"/>
      <c r="E48" s="145"/>
      <c r="F48" s="11"/>
      <c r="G48" s="11"/>
      <c r="H48" s="11"/>
      <c r="I48" s="11"/>
      <c r="J48" s="11"/>
      <c r="K48" s="11"/>
    </row>
    <row r="49" spans="1:11" ht="16" customHeight="1" x14ac:dyDescent="0.3">
      <c r="A49" s="11"/>
      <c r="B49" s="147" t="s">
        <v>48</v>
      </c>
      <c r="C49" s="135"/>
      <c r="D49" s="135"/>
      <c r="E49" s="135"/>
      <c r="F49" s="11"/>
      <c r="G49" s="11"/>
      <c r="H49" s="11"/>
      <c r="I49" s="11"/>
      <c r="J49" s="11"/>
      <c r="K49" s="11"/>
    </row>
    <row r="50" spans="1:11" ht="16" customHeight="1" x14ac:dyDescent="0.3">
      <c r="A50" s="11"/>
      <c r="B50" s="147" t="s">
        <v>71</v>
      </c>
      <c r="C50" s="135"/>
      <c r="D50" s="135"/>
      <c r="E50" s="135"/>
      <c r="F50" s="11"/>
      <c r="G50" s="11"/>
      <c r="H50" s="11"/>
      <c r="I50" s="11"/>
      <c r="J50" s="11"/>
      <c r="K50" s="11"/>
    </row>
    <row r="51" spans="1:11" ht="16" customHeight="1" x14ac:dyDescent="0.3">
      <c r="A51" s="11"/>
      <c r="B51" s="147" t="s">
        <v>72</v>
      </c>
      <c r="C51" s="135"/>
      <c r="D51" s="135"/>
      <c r="E51" s="135"/>
      <c r="F51" s="11"/>
      <c r="G51" s="11"/>
      <c r="H51" s="11"/>
      <c r="I51" s="11"/>
      <c r="J51" s="11"/>
      <c r="K51" s="11"/>
    </row>
    <row r="52" spans="1:11" ht="16" customHeight="1" x14ac:dyDescent="0.3">
      <c r="A52" s="11"/>
      <c r="B52" s="150" t="s">
        <v>73</v>
      </c>
      <c r="C52" s="135"/>
      <c r="D52" s="135"/>
      <c r="E52" s="135"/>
      <c r="F52" s="11"/>
      <c r="G52" s="11"/>
      <c r="H52" s="11"/>
      <c r="I52" s="11"/>
      <c r="J52" s="11"/>
      <c r="K52" s="11"/>
    </row>
    <row r="53" spans="1:11" ht="16" customHeight="1" x14ac:dyDescent="0.3">
      <c r="A53" s="11"/>
      <c r="B53" s="147" t="s">
        <v>74</v>
      </c>
      <c r="C53" s="135"/>
      <c r="D53" s="135"/>
      <c r="E53" s="135"/>
      <c r="F53" s="11"/>
      <c r="G53" s="11"/>
      <c r="H53" s="11"/>
      <c r="I53" s="11"/>
      <c r="J53" s="11"/>
      <c r="K53" s="11"/>
    </row>
    <row r="54" spans="1:11" ht="16" customHeight="1" x14ac:dyDescent="0.3">
      <c r="A54" s="11"/>
      <c r="B54" s="152" t="s">
        <v>75</v>
      </c>
      <c r="C54" s="143">
        <f>SUM(C50:C53)</f>
        <v>0</v>
      </c>
      <c r="D54" s="143">
        <f>SUM(D50:D53)</f>
        <v>0</v>
      </c>
      <c r="E54" s="143">
        <f>SUM(E50:E53)</f>
        <v>0</v>
      </c>
      <c r="F54" s="11"/>
      <c r="G54" s="11"/>
      <c r="H54" s="11"/>
      <c r="I54" s="11"/>
      <c r="J54" s="11"/>
      <c r="K54" s="11"/>
    </row>
    <row r="55" spans="1:11" ht="16" customHeight="1" x14ac:dyDescent="0.3">
      <c r="A55" s="11"/>
      <c r="B55" s="151" t="s">
        <v>76</v>
      </c>
      <c r="C55" s="138"/>
      <c r="D55" s="138"/>
      <c r="E55" s="138"/>
      <c r="F55" s="11"/>
      <c r="G55" s="11"/>
      <c r="H55" s="11"/>
      <c r="I55" s="11"/>
      <c r="J55" s="11"/>
      <c r="K55" s="11"/>
    </row>
    <row r="56" spans="1:11" ht="16" customHeight="1" x14ac:dyDescent="0.3">
      <c r="A56" s="11"/>
      <c r="B56" s="151" t="s">
        <v>66</v>
      </c>
      <c r="C56" s="138"/>
      <c r="D56" s="138"/>
      <c r="E56" s="138"/>
      <c r="F56" s="11"/>
      <c r="G56" s="11"/>
      <c r="H56" s="11"/>
      <c r="I56" s="11"/>
      <c r="J56" s="11"/>
      <c r="K56" s="11"/>
    </row>
    <row r="57" spans="1:11" ht="16" customHeight="1" x14ac:dyDescent="0.3">
      <c r="A57" s="11"/>
      <c r="B57" s="147" t="s">
        <v>77</v>
      </c>
      <c r="C57" s="135"/>
      <c r="D57" s="135"/>
      <c r="E57" s="135"/>
      <c r="F57" s="11"/>
      <c r="G57" s="11"/>
      <c r="H57" s="11"/>
      <c r="I57" s="11"/>
      <c r="J57" s="11"/>
      <c r="K57" s="11"/>
    </row>
    <row r="58" spans="1:11" ht="16" customHeight="1" x14ac:dyDescent="0.3">
      <c r="A58" s="11"/>
      <c r="B58" s="146" t="s">
        <v>31</v>
      </c>
      <c r="C58" s="135"/>
      <c r="D58" s="135"/>
      <c r="E58" s="135"/>
      <c r="F58" s="11"/>
      <c r="G58" s="11"/>
      <c r="H58" s="11"/>
      <c r="I58" s="11"/>
      <c r="J58" s="11"/>
      <c r="K58" s="11"/>
    </row>
    <row r="59" spans="1:11" ht="16" customHeight="1" x14ac:dyDescent="0.3">
      <c r="A59" s="11"/>
      <c r="B59" s="147" t="s">
        <v>19</v>
      </c>
      <c r="C59" s="135"/>
      <c r="D59" s="135"/>
      <c r="E59" s="135"/>
      <c r="F59" s="11"/>
      <c r="G59" s="11"/>
      <c r="H59" s="11"/>
      <c r="I59" s="11"/>
      <c r="J59" s="11"/>
      <c r="K59" s="11"/>
    </row>
    <row r="60" spans="1:11" ht="16" customHeight="1" x14ac:dyDescent="0.3">
      <c r="A60" s="11"/>
      <c r="B60" s="146" t="s">
        <v>72</v>
      </c>
      <c r="C60" s="135"/>
      <c r="D60" s="135"/>
      <c r="E60" s="135"/>
      <c r="F60" s="11"/>
      <c r="G60" s="11"/>
      <c r="H60" s="11"/>
      <c r="I60" s="11"/>
      <c r="J60" s="11"/>
      <c r="K60" s="11"/>
    </row>
    <row r="61" spans="1:11" ht="16" customHeight="1" x14ac:dyDescent="0.3">
      <c r="A61" s="11"/>
      <c r="B61" s="146" t="s">
        <v>74</v>
      </c>
      <c r="C61" s="135"/>
      <c r="D61" s="135"/>
      <c r="E61" s="135"/>
      <c r="F61" s="11"/>
      <c r="G61" s="11"/>
      <c r="H61" s="11"/>
      <c r="I61" s="11"/>
      <c r="J61" s="11"/>
      <c r="K61" s="11"/>
    </row>
    <row r="62" spans="1:11" ht="16" customHeight="1" x14ac:dyDescent="0.3">
      <c r="A62" s="11"/>
      <c r="B62" s="146" t="s">
        <v>35</v>
      </c>
      <c r="C62" s="135"/>
      <c r="D62" s="135"/>
      <c r="E62" s="135"/>
      <c r="F62" s="11"/>
      <c r="G62" s="11"/>
      <c r="H62" s="11"/>
      <c r="I62" s="11"/>
      <c r="J62" s="11"/>
      <c r="K62" s="11"/>
    </row>
    <row r="63" spans="1:11" ht="16" customHeight="1" x14ac:dyDescent="0.3">
      <c r="A63" s="11"/>
      <c r="B63" s="146" t="s">
        <v>78</v>
      </c>
      <c r="C63" s="224"/>
      <c r="D63" s="224"/>
      <c r="E63" s="224"/>
      <c r="F63" s="11"/>
      <c r="G63" s="11"/>
      <c r="H63" s="11"/>
      <c r="I63" s="11"/>
      <c r="J63" s="11"/>
      <c r="K63" s="11"/>
    </row>
    <row r="64" spans="1:11" ht="16" customHeight="1" thickBot="1" x14ac:dyDescent="0.35">
      <c r="A64" s="11"/>
      <c r="B64" s="152" t="s">
        <v>79</v>
      </c>
      <c r="C64" s="143">
        <f>SUM(C56:C63)</f>
        <v>0</v>
      </c>
      <c r="D64" s="143">
        <f>SUM(D56:D63)</f>
        <v>0</v>
      </c>
      <c r="E64" s="143">
        <f>SUM(E56:E63)</f>
        <v>0</v>
      </c>
      <c r="F64" s="11"/>
      <c r="G64" s="11"/>
      <c r="H64" s="11"/>
      <c r="I64" s="11"/>
      <c r="J64" s="11"/>
      <c r="K64" s="11"/>
    </row>
    <row r="65" spans="1:11" ht="16" customHeight="1" thickBot="1" x14ac:dyDescent="0.35">
      <c r="A65" s="11"/>
      <c r="B65" s="82" t="s">
        <v>80</v>
      </c>
      <c r="C65" s="85">
        <f>+C54+C64</f>
        <v>0</v>
      </c>
      <c r="D65" s="85">
        <f>+D54+D64</f>
        <v>0</v>
      </c>
      <c r="E65" s="85">
        <f>+E54+E64</f>
        <v>0</v>
      </c>
      <c r="F65" s="11"/>
      <c r="G65" s="11"/>
      <c r="H65" s="11"/>
      <c r="I65" s="11"/>
      <c r="J65" s="11"/>
      <c r="K65" s="11"/>
    </row>
    <row r="66" spans="1:11" ht="16" customHeight="1" thickBot="1" x14ac:dyDescent="0.35">
      <c r="A66" s="11"/>
      <c r="B66" s="82" t="s">
        <v>81</v>
      </c>
      <c r="C66" s="83">
        <f>+C47+C65</f>
        <v>0</v>
      </c>
      <c r="D66" s="83">
        <f>+D47+D65</f>
        <v>0</v>
      </c>
      <c r="E66" s="83">
        <f>+E47+E65</f>
        <v>0</v>
      </c>
      <c r="F66" s="11"/>
      <c r="G66" s="11"/>
      <c r="H66" s="11"/>
      <c r="I66" s="11"/>
      <c r="J66" s="11"/>
      <c r="K66" s="11"/>
    </row>
    <row r="67" spans="1:11" ht="9.5" customHeight="1" thickTop="1" x14ac:dyDescent="0.3">
      <c r="A67" s="11"/>
      <c r="B67" s="225"/>
      <c r="C67" s="226"/>
      <c r="D67" s="226"/>
      <c r="E67" s="226"/>
      <c r="F67" s="11"/>
      <c r="G67" s="11"/>
      <c r="H67" s="11"/>
      <c r="I67" s="11"/>
      <c r="J67" s="11"/>
      <c r="K67" s="11"/>
    </row>
    <row r="68" spans="1:11" ht="22" customHeight="1" x14ac:dyDescent="0.3">
      <c r="A68" s="11"/>
      <c r="B68" s="155" t="s">
        <v>608</v>
      </c>
      <c r="C68" s="156">
        <f>+C66-C33</f>
        <v>0</v>
      </c>
      <c r="D68" s="156">
        <f>+D66-D33</f>
        <v>0</v>
      </c>
      <c r="E68" s="156">
        <f>+E66-E33</f>
        <v>0</v>
      </c>
      <c r="F68" s="11"/>
      <c r="G68" s="11"/>
      <c r="H68" s="11"/>
      <c r="I68" s="11"/>
      <c r="J68" s="11"/>
      <c r="K68" s="11"/>
    </row>
    <row r="69" spans="1:11" s="229" customFormat="1" ht="16" customHeight="1" x14ac:dyDescent="0.3">
      <c r="A69" s="227"/>
      <c r="B69" s="228"/>
      <c r="C69" s="228"/>
      <c r="D69" s="228"/>
      <c r="E69" s="228"/>
      <c r="F69" s="227"/>
      <c r="G69" s="227"/>
      <c r="H69" s="227"/>
      <c r="I69" s="227"/>
      <c r="J69" s="227"/>
      <c r="K69" s="227"/>
    </row>
    <row r="70" spans="1:11" ht="16" customHeight="1" x14ac:dyDescent="0.3">
      <c r="A70" s="11"/>
      <c r="B70" s="119" t="s">
        <v>1</v>
      </c>
      <c r="C70" s="120"/>
      <c r="D70" s="121"/>
      <c r="E70" s="122" t="s">
        <v>107</v>
      </c>
      <c r="F70" s="11"/>
      <c r="G70" s="11"/>
      <c r="H70" s="11"/>
      <c r="I70" s="11"/>
      <c r="J70" s="11"/>
      <c r="K70" s="11"/>
    </row>
    <row r="71" spans="1:11" ht="16" customHeight="1" x14ac:dyDescent="0.3">
      <c r="A71" s="11"/>
      <c r="B71" s="123" t="s">
        <v>2</v>
      </c>
      <c r="C71" s="124"/>
      <c r="D71" s="125" t="s">
        <v>3</v>
      </c>
      <c r="E71" s="126"/>
      <c r="F71" s="11"/>
      <c r="G71" s="11"/>
      <c r="H71" s="11"/>
      <c r="I71" s="11"/>
      <c r="J71" s="11"/>
      <c r="K71" s="11"/>
    </row>
    <row r="72" spans="1:11" ht="16" customHeight="1" x14ac:dyDescent="0.3">
      <c r="A72" s="11"/>
      <c r="B72" s="127"/>
      <c r="C72" s="128">
        <v>2022</v>
      </c>
      <c r="D72" s="128">
        <v>2023</v>
      </c>
      <c r="E72" s="128">
        <v>2024</v>
      </c>
      <c r="F72" s="11"/>
      <c r="G72" s="11"/>
      <c r="H72" s="11"/>
      <c r="I72" s="11"/>
      <c r="J72" s="11"/>
      <c r="K72" s="11"/>
    </row>
    <row r="73" spans="1:11" ht="16" customHeight="1" x14ac:dyDescent="0.3">
      <c r="A73" s="11"/>
      <c r="B73" s="144" t="s">
        <v>5</v>
      </c>
      <c r="C73" s="145">
        <f>C74+C75+C76</f>
        <v>0</v>
      </c>
      <c r="D73" s="145">
        <f t="shared" ref="D73:E73" si="1">D74+D75+D76</f>
        <v>0</v>
      </c>
      <c r="E73" s="145">
        <f t="shared" si="1"/>
        <v>0</v>
      </c>
      <c r="F73" s="11"/>
      <c r="G73" s="84"/>
      <c r="H73" s="11"/>
      <c r="I73" s="11"/>
      <c r="J73" s="11"/>
      <c r="K73" s="11"/>
    </row>
    <row r="74" spans="1:11" ht="16" customHeight="1" x14ac:dyDescent="0.3">
      <c r="A74" s="11"/>
      <c r="B74" s="158" t="s">
        <v>88</v>
      </c>
      <c r="C74" s="159"/>
      <c r="D74" s="159"/>
      <c r="E74" s="159"/>
      <c r="F74" s="11"/>
      <c r="G74" s="11"/>
      <c r="H74" s="11"/>
      <c r="I74" s="11"/>
      <c r="J74" s="11"/>
      <c r="K74" s="11"/>
    </row>
    <row r="75" spans="1:11" ht="16" customHeight="1" x14ac:dyDescent="0.3">
      <c r="A75" s="11"/>
      <c r="B75" s="158" t="s">
        <v>90</v>
      </c>
      <c r="C75" s="135"/>
      <c r="D75" s="135"/>
      <c r="E75" s="135"/>
      <c r="F75" s="11"/>
      <c r="G75" s="11"/>
      <c r="H75" s="11"/>
      <c r="I75" s="11"/>
      <c r="J75" s="11"/>
      <c r="K75" s="11"/>
    </row>
    <row r="76" spans="1:11" ht="16" customHeight="1" x14ac:dyDescent="0.3">
      <c r="A76" s="11"/>
      <c r="B76" s="158" t="s">
        <v>91</v>
      </c>
      <c r="C76" s="135"/>
      <c r="D76" s="135"/>
      <c r="E76" s="135"/>
      <c r="F76" s="11"/>
      <c r="G76" s="84"/>
      <c r="H76" s="84"/>
      <c r="I76" s="84"/>
      <c r="J76" s="11"/>
      <c r="K76" s="11"/>
    </row>
    <row r="77" spans="1:11" ht="16" customHeight="1" x14ac:dyDescent="0.3">
      <c r="A77" s="11"/>
      <c r="B77" s="158" t="s">
        <v>7</v>
      </c>
      <c r="C77" s="135"/>
      <c r="D77" s="135"/>
      <c r="E77" s="135"/>
      <c r="F77" s="11"/>
      <c r="G77" s="11"/>
      <c r="H77" s="11"/>
      <c r="I77" s="11"/>
      <c r="J77" s="11"/>
      <c r="K77" s="11"/>
    </row>
    <row r="78" spans="1:11" ht="16" customHeight="1" x14ac:dyDescent="0.3">
      <c r="A78" s="11"/>
      <c r="B78" s="160" t="s">
        <v>9</v>
      </c>
      <c r="C78" s="135"/>
      <c r="D78" s="135"/>
      <c r="E78" s="135"/>
      <c r="F78" s="11"/>
      <c r="G78" s="11"/>
      <c r="H78" s="11"/>
      <c r="I78" s="11"/>
      <c r="J78" s="11"/>
      <c r="K78" s="11"/>
    </row>
    <row r="79" spans="1:11" ht="16" customHeight="1" x14ac:dyDescent="0.3">
      <c r="A79" s="11"/>
      <c r="B79" s="158" t="s">
        <v>11</v>
      </c>
      <c r="C79" s="135"/>
      <c r="D79" s="135"/>
      <c r="E79" s="135"/>
      <c r="F79" s="11"/>
      <c r="G79" s="11"/>
      <c r="H79" s="11"/>
      <c r="I79" s="11"/>
      <c r="J79" s="11"/>
      <c r="K79" s="11"/>
    </row>
    <row r="80" spans="1:11" ht="16" customHeight="1" x14ac:dyDescent="0.3">
      <c r="A80" s="11"/>
      <c r="B80" s="158" t="s">
        <v>13</v>
      </c>
      <c r="C80" s="135"/>
      <c r="D80" s="135"/>
      <c r="E80" s="135"/>
      <c r="F80" s="11"/>
      <c r="G80" s="11"/>
      <c r="H80" s="11"/>
      <c r="I80" s="11"/>
      <c r="J80" s="11"/>
      <c r="K80" s="11"/>
    </row>
    <row r="81" spans="1:11" ht="16" customHeight="1" x14ac:dyDescent="0.3">
      <c r="A81" s="11"/>
      <c r="B81" s="158"/>
      <c r="C81" s="135"/>
      <c r="D81" s="135"/>
      <c r="E81" s="135"/>
      <c r="F81" s="11"/>
      <c r="G81" s="11"/>
      <c r="H81" s="11"/>
      <c r="I81" s="11"/>
      <c r="J81" s="11"/>
      <c r="K81" s="11"/>
    </row>
    <row r="82" spans="1:11" ht="16" customHeight="1" x14ac:dyDescent="0.3">
      <c r="A82" s="11"/>
      <c r="B82" s="158" t="s">
        <v>92</v>
      </c>
      <c r="C82" s="135"/>
      <c r="D82" s="135"/>
      <c r="E82" s="135"/>
      <c r="F82" s="11"/>
      <c r="G82" s="11"/>
      <c r="H82" s="11"/>
      <c r="I82" s="11"/>
      <c r="J82" s="11"/>
      <c r="K82" s="11"/>
    </row>
    <row r="83" spans="1:11" ht="16" customHeight="1" x14ac:dyDescent="0.3">
      <c r="A83" s="11"/>
      <c r="B83" s="136" t="s">
        <v>89</v>
      </c>
      <c r="C83" s="135"/>
      <c r="D83" s="135"/>
      <c r="E83" s="135"/>
      <c r="F83" s="11"/>
      <c r="G83" s="11"/>
      <c r="H83" s="11"/>
      <c r="I83" s="11"/>
      <c r="J83" s="11"/>
      <c r="K83" s="11"/>
    </row>
    <row r="84" spans="1:11" ht="16" customHeight="1" x14ac:dyDescent="0.3">
      <c r="A84" s="11"/>
      <c r="B84" s="136" t="s">
        <v>88</v>
      </c>
      <c r="C84" s="135"/>
      <c r="D84" s="135"/>
      <c r="E84" s="135"/>
      <c r="F84" s="11"/>
      <c r="G84" s="11"/>
      <c r="H84" s="11"/>
      <c r="I84" s="11"/>
      <c r="J84" s="11"/>
      <c r="K84" s="11"/>
    </row>
    <row r="85" spans="1:11" ht="16" customHeight="1" x14ac:dyDescent="0.3">
      <c r="A85" s="11"/>
      <c r="B85" s="158" t="s">
        <v>15</v>
      </c>
      <c r="C85" s="135"/>
      <c r="D85" s="135"/>
      <c r="E85" s="135"/>
      <c r="F85" s="11"/>
      <c r="G85" s="11"/>
      <c r="H85" s="11"/>
      <c r="I85" s="11"/>
      <c r="J85" s="11"/>
      <c r="K85" s="11"/>
    </row>
    <row r="86" spans="1:11" ht="16" customHeight="1" x14ac:dyDescent="0.3">
      <c r="A86" s="11"/>
      <c r="B86" s="158" t="s">
        <v>17</v>
      </c>
      <c r="C86" s="135"/>
      <c r="D86" s="135"/>
      <c r="E86" s="135"/>
      <c r="F86" s="11"/>
      <c r="G86" s="11"/>
      <c r="H86" s="11"/>
      <c r="I86" s="11"/>
      <c r="J86" s="11"/>
      <c r="K86" s="11"/>
    </row>
    <row r="87" spans="1:11" ht="16" customHeight="1" x14ac:dyDescent="0.3">
      <c r="A87" s="11"/>
      <c r="B87" s="158" t="s">
        <v>607</v>
      </c>
      <c r="C87" s="135"/>
      <c r="D87" s="135"/>
      <c r="E87" s="135"/>
      <c r="F87" s="11"/>
      <c r="G87" s="84"/>
      <c r="H87" s="84"/>
      <c r="I87" s="84"/>
      <c r="J87" s="11"/>
      <c r="K87" s="11"/>
    </row>
    <row r="88" spans="1:11" ht="16" customHeight="1" x14ac:dyDescent="0.3">
      <c r="A88" s="11"/>
      <c r="B88" s="158" t="s">
        <v>109</v>
      </c>
      <c r="C88" s="135"/>
      <c r="D88" s="135"/>
      <c r="E88" s="135"/>
      <c r="F88" s="11"/>
      <c r="G88" s="88"/>
      <c r="H88" s="11"/>
      <c r="I88" s="11"/>
      <c r="J88" s="11"/>
      <c r="K88" s="11"/>
    </row>
    <row r="89" spans="1:11" ht="16" customHeight="1" x14ac:dyDescent="0.3">
      <c r="A89" s="11"/>
      <c r="B89" s="158" t="s">
        <v>110</v>
      </c>
      <c r="C89" s="135"/>
      <c r="D89" s="135"/>
      <c r="E89" s="135"/>
      <c r="F89" s="11"/>
      <c r="G89" s="11"/>
      <c r="H89" s="11"/>
      <c r="I89" s="11"/>
      <c r="J89" s="11"/>
      <c r="K89" s="11"/>
    </row>
    <row r="90" spans="1:11" ht="16" customHeight="1" x14ac:dyDescent="0.3">
      <c r="A90" s="11"/>
      <c r="B90" s="158" t="s">
        <v>25</v>
      </c>
      <c r="C90" s="135"/>
      <c r="D90" s="135"/>
      <c r="E90" s="135"/>
      <c r="F90" s="11"/>
      <c r="G90" s="11"/>
      <c r="H90" s="11"/>
      <c r="I90" s="11"/>
      <c r="J90" s="11"/>
      <c r="K90" s="11"/>
    </row>
    <row r="91" spans="1:11" ht="16" customHeight="1" x14ac:dyDescent="0.3">
      <c r="A91" s="11"/>
      <c r="B91" s="158" t="s">
        <v>26</v>
      </c>
      <c r="C91" s="135"/>
      <c r="D91" s="135"/>
      <c r="E91" s="135"/>
      <c r="F91" s="11"/>
      <c r="G91" s="11"/>
      <c r="H91" s="11"/>
      <c r="I91" s="11"/>
      <c r="J91" s="11"/>
      <c r="K91" s="11"/>
    </row>
    <row r="92" spans="1:11" ht="16" customHeight="1" x14ac:dyDescent="0.3">
      <c r="A92" s="11"/>
      <c r="B92" s="161" t="s">
        <v>28</v>
      </c>
      <c r="C92" s="143">
        <f>+C73+C77+C78+C79+C80-C82-C85-C86-C87-C88-C89+C90-C91</f>
        <v>0</v>
      </c>
      <c r="D92" s="143">
        <f>+D73+D77+D78+D79+D80-D82-D85-D86-D87-D88-D89+D90-D91</f>
        <v>0</v>
      </c>
      <c r="E92" s="143">
        <f>+E73+E77+E78+E79+E80-E82-E85-E86-E87-E88-E89+E90-E91</f>
        <v>0</v>
      </c>
      <c r="F92" s="11"/>
      <c r="G92" s="11"/>
      <c r="H92" s="11"/>
      <c r="I92" s="11"/>
      <c r="J92" s="11"/>
      <c r="K92" s="11"/>
    </row>
    <row r="93" spans="1:11" ht="16" customHeight="1" x14ac:dyDescent="0.3">
      <c r="A93" s="11"/>
      <c r="B93" s="158" t="s">
        <v>30</v>
      </c>
      <c r="C93" s="135"/>
      <c r="D93" s="135"/>
      <c r="E93" s="135"/>
      <c r="F93" s="11"/>
      <c r="G93" s="11"/>
      <c r="H93" s="11"/>
      <c r="I93" s="11"/>
      <c r="J93" s="11"/>
      <c r="K93" s="11"/>
    </row>
    <row r="94" spans="1:11" ht="16" customHeight="1" x14ac:dyDescent="0.3">
      <c r="A94" s="11"/>
      <c r="B94" s="158" t="s">
        <v>87</v>
      </c>
      <c r="C94" s="135"/>
      <c r="D94" s="135"/>
      <c r="E94" s="135"/>
      <c r="F94" s="11"/>
      <c r="G94" s="11"/>
      <c r="H94" s="11"/>
      <c r="I94" s="11"/>
      <c r="J94" s="11"/>
      <c r="K94" s="11"/>
    </row>
    <row r="95" spans="1:11" ht="16" customHeight="1" x14ac:dyDescent="0.3">
      <c r="A95" s="11"/>
      <c r="B95" s="161" t="s">
        <v>32</v>
      </c>
      <c r="C95" s="143">
        <f>+C92-C93-C94</f>
        <v>0</v>
      </c>
      <c r="D95" s="143">
        <f>+D92-D93-D94</f>
        <v>0</v>
      </c>
      <c r="E95" s="143">
        <f>+E92-E93-E94</f>
        <v>0</v>
      </c>
      <c r="F95" s="11"/>
      <c r="G95" s="84"/>
      <c r="H95" s="84"/>
      <c r="I95" s="11"/>
      <c r="J95" s="11"/>
      <c r="K95" s="11"/>
    </row>
    <row r="96" spans="1:11" ht="16" customHeight="1" x14ac:dyDescent="0.3">
      <c r="A96" s="11"/>
      <c r="B96" s="158" t="s">
        <v>34</v>
      </c>
      <c r="C96" s="135"/>
      <c r="D96" s="135"/>
      <c r="E96" s="135"/>
      <c r="F96" s="11"/>
      <c r="G96" s="11"/>
      <c r="H96" s="11"/>
      <c r="I96" s="11"/>
      <c r="J96" s="11"/>
      <c r="K96" s="11"/>
    </row>
    <row r="97" spans="1:11" ht="16" customHeight="1" x14ac:dyDescent="0.3">
      <c r="A97" s="11"/>
      <c r="B97" s="158" t="s">
        <v>36</v>
      </c>
      <c r="C97" s="135"/>
      <c r="D97" s="135"/>
      <c r="E97" s="135"/>
      <c r="F97" s="11"/>
      <c r="G97" s="11"/>
      <c r="H97" s="11"/>
      <c r="I97" s="11"/>
      <c r="J97" s="11"/>
      <c r="K97" s="11"/>
    </row>
    <row r="98" spans="1:11" ht="16" customHeight="1" x14ac:dyDescent="0.3">
      <c r="A98" s="11"/>
      <c r="B98" s="161" t="s">
        <v>38</v>
      </c>
      <c r="C98" s="143">
        <f>+C95+C96-C97</f>
        <v>0</v>
      </c>
      <c r="D98" s="143">
        <f>+D95+D96-D97</f>
        <v>0</v>
      </c>
      <c r="E98" s="143">
        <f>+E95+E96-E97</f>
        <v>0</v>
      </c>
      <c r="F98" s="11"/>
      <c r="G98" s="11"/>
      <c r="H98" s="11"/>
      <c r="I98" s="11"/>
      <c r="J98" s="11"/>
      <c r="K98" s="11"/>
    </row>
    <row r="99" spans="1:11" ht="16" customHeight="1" x14ac:dyDescent="0.3">
      <c r="A99" s="11"/>
      <c r="B99" s="137" t="s">
        <v>40</v>
      </c>
      <c r="C99" s="138"/>
      <c r="D99" s="138"/>
      <c r="E99" s="138"/>
      <c r="F99" s="11"/>
      <c r="G99" s="11"/>
      <c r="H99" s="11"/>
      <c r="I99" s="11"/>
      <c r="J99" s="11"/>
      <c r="K99" s="11"/>
    </row>
    <row r="100" spans="1:11" ht="16" customHeight="1" thickBot="1" x14ac:dyDescent="0.35">
      <c r="A100" s="11"/>
      <c r="B100" s="162" t="s">
        <v>41</v>
      </c>
      <c r="C100" s="153">
        <f>+C98-C99</f>
        <v>0</v>
      </c>
      <c r="D100" s="153">
        <f>+D98-D99</f>
        <v>0</v>
      </c>
      <c r="E100" s="153">
        <f>+E98-E99</f>
        <v>0</v>
      </c>
      <c r="F100" s="11"/>
      <c r="G100" s="11"/>
      <c r="H100" s="11"/>
      <c r="I100" s="11"/>
      <c r="J100" s="11"/>
      <c r="K100" s="11"/>
    </row>
    <row r="101" spans="1:11" customFormat="1" ht="16" customHeight="1" thickTop="1" x14ac:dyDescent="0.35">
      <c r="A101" s="11"/>
      <c r="B101" s="11"/>
      <c r="C101" s="11"/>
      <c r="D101" s="11"/>
      <c r="E101" s="11"/>
      <c r="F101" s="11"/>
      <c r="G101" s="11"/>
      <c r="H101" s="11"/>
      <c r="I101" s="11"/>
      <c r="J101" s="11"/>
      <c r="K101" s="11"/>
    </row>
    <row r="102" spans="1:11" customFormat="1" ht="16" customHeight="1" x14ac:dyDescent="0.35">
      <c r="A102" s="11"/>
      <c r="B102" s="86" t="s">
        <v>608</v>
      </c>
      <c r="C102" s="87">
        <f>C46-C100</f>
        <v>0</v>
      </c>
      <c r="D102" s="87">
        <f t="shared" ref="D102:E102" si="2">D46-D100</f>
        <v>0</v>
      </c>
      <c r="E102" s="87">
        <f t="shared" si="2"/>
        <v>0</v>
      </c>
      <c r="F102" s="11"/>
      <c r="G102" s="11"/>
      <c r="H102" s="11"/>
      <c r="I102" s="11"/>
      <c r="J102" s="11"/>
      <c r="K102" s="11"/>
    </row>
    <row r="103" spans="1:11" ht="16" customHeight="1" thickBot="1" x14ac:dyDescent="0.35">
      <c r="A103" s="11"/>
      <c r="B103" s="11"/>
      <c r="C103" s="11"/>
      <c r="D103" s="11"/>
      <c r="E103" s="11"/>
      <c r="F103" s="11" t="s">
        <v>93</v>
      </c>
      <c r="G103" s="11"/>
      <c r="H103" s="11"/>
      <c r="I103" s="11"/>
      <c r="J103" s="11"/>
      <c r="K103" s="11"/>
    </row>
    <row r="104" spans="1:11" ht="22" customHeight="1" x14ac:dyDescent="0.3">
      <c r="A104" s="11"/>
      <c r="B104" s="294" t="s">
        <v>601</v>
      </c>
      <c r="C104" s="245">
        <v>0.23</v>
      </c>
      <c r="D104" s="11"/>
      <c r="E104" s="11"/>
      <c r="F104" s="11"/>
      <c r="G104" s="11"/>
      <c r="H104" s="11"/>
      <c r="I104" s="11"/>
      <c r="J104" s="11"/>
      <c r="K104" s="11"/>
    </row>
    <row r="105" spans="1:11" ht="16" customHeight="1" x14ac:dyDescent="0.3">
      <c r="A105" s="11"/>
      <c r="B105" s="163" t="s">
        <v>604</v>
      </c>
      <c r="C105" s="230">
        <v>1</v>
      </c>
      <c r="D105" s="11"/>
      <c r="E105" s="11"/>
      <c r="F105" s="11"/>
      <c r="G105" s="11"/>
      <c r="H105" s="11"/>
      <c r="I105" s="11"/>
      <c r="J105" s="11"/>
      <c r="K105" s="11"/>
    </row>
    <row r="106" spans="1:11" ht="16" customHeight="1" x14ac:dyDescent="0.3">
      <c r="A106" s="11"/>
      <c r="B106" s="163" t="s">
        <v>605</v>
      </c>
      <c r="C106" s="230">
        <v>0.3</v>
      </c>
      <c r="D106" s="11"/>
      <c r="E106" s="11"/>
      <c r="F106" s="11"/>
      <c r="G106" s="11"/>
      <c r="H106" s="11"/>
      <c r="I106" s="11"/>
      <c r="J106" s="11"/>
      <c r="K106" s="11"/>
    </row>
    <row r="107" spans="1:11" ht="16" customHeight="1" thickBot="1" x14ac:dyDescent="0.35">
      <c r="A107" s="11"/>
      <c r="B107" s="246" t="s">
        <v>606</v>
      </c>
      <c r="C107" s="247">
        <v>0.5</v>
      </c>
      <c r="D107" s="11"/>
      <c r="E107" s="11"/>
      <c r="F107" s="11"/>
      <c r="G107" s="11"/>
      <c r="H107" s="11"/>
      <c r="I107" s="11"/>
      <c r="J107" s="11"/>
      <c r="K107" s="11"/>
    </row>
    <row r="108" spans="1:11" ht="16" customHeight="1" x14ac:dyDescent="0.3">
      <c r="A108" s="11"/>
      <c r="B108" s="78"/>
      <c r="C108" s="78"/>
      <c r="D108" s="11"/>
      <c r="E108" s="11"/>
      <c r="F108" s="11"/>
      <c r="G108" s="11"/>
      <c r="H108" s="11"/>
      <c r="I108" s="11"/>
      <c r="J108" s="11"/>
      <c r="K108" s="11"/>
    </row>
    <row r="109" spans="1:11" ht="14" x14ac:dyDescent="0.3">
      <c r="A109" s="11"/>
      <c r="B109" s="11"/>
      <c r="C109" s="11"/>
      <c r="D109" s="11"/>
      <c r="E109" s="11"/>
      <c r="F109" s="11"/>
      <c r="G109" s="11"/>
      <c r="H109" s="11"/>
      <c r="I109" s="11"/>
      <c r="J109" s="11"/>
      <c r="K109" s="11"/>
    </row>
    <row r="110" spans="1:11" customFormat="1" ht="14.5" x14ac:dyDescent="0.35">
      <c r="A110" s="11"/>
      <c r="B110" s="11"/>
      <c r="C110" s="11"/>
      <c r="D110" s="11"/>
      <c r="E110" s="11"/>
      <c r="F110" s="11"/>
      <c r="G110" s="11"/>
      <c r="H110" s="11"/>
      <c r="I110" s="11"/>
      <c r="J110" s="11"/>
      <c r="K110" s="11"/>
    </row>
    <row r="111" spans="1:11" ht="28" customHeight="1" thickBot="1" x14ac:dyDescent="0.35">
      <c r="A111" s="11"/>
      <c r="B111" s="154" t="s">
        <v>82</v>
      </c>
      <c r="C111" s="154"/>
      <c r="D111" s="154"/>
      <c r="E111" s="154"/>
      <c r="F111" s="154"/>
      <c r="G111" s="154"/>
      <c r="H111" s="154"/>
      <c r="I111" s="154"/>
      <c r="J111" s="154"/>
      <c r="K111" s="154"/>
    </row>
    <row r="112" spans="1:11" ht="24" customHeight="1" thickBot="1" x14ac:dyDescent="0.35">
      <c r="A112" s="11"/>
      <c r="B112" s="164" t="s">
        <v>83</v>
      </c>
      <c r="C112" s="165">
        <v>2022</v>
      </c>
      <c r="D112" s="165">
        <v>2023</v>
      </c>
      <c r="E112" s="165">
        <v>2024</v>
      </c>
      <c r="F112" s="166" t="s">
        <v>1345</v>
      </c>
      <c r="G112" s="166" t="s">
        <v>599</v>
      </c>
      <c r="H112" s="167" t="s">
        <v>598</v>
      </c>
      <c r="I112" s="166" t="s">
        <v>84</v>
      </c>
      <c r="J112" s="166" t="s">
        <v>579</v>
      </c>
      <c r="K112" s="166" t="s">
        <v>580</v>
      </c>
    </row>
    <row r="113" spans="1:11" ht="88" customHeight="1" thickBot="1" x14ac:dyDescent="0.35">
      <c r="A113" s="11"/>
      <c r="B113" s="267" t="s">
        <v>97</v>
      </c>
      <c r="C113" s="268"/>
      <c r="D113" s="268"/>
      <c r="E113" s="268"/>
      <c r="F113" s="268"/>
      <c r="G113" s="268"/>
      <c r="H113" s="269"/>
      <c r="I113" s="270"/>
      <c r="J113" s="270"/>
      <c r="K113" s="89"/>
    </row>
    <row r="114" spans="1:11" ht="88" customHeight="1" thickBot="1" x14ac:dyDescent="0.35">
      <c r="A114" s="11"/>
      <c r="B114" s="289" t="s">
        <v>96</v>
      </c>
      <c r="C114" s="290"/>
      <c r="D114" s="290"/>
      <c r="E114" s="290"/>
      <c r="F114" s="268"/>
      <c r="G114" s="268"/>
      <c r="H114" s="269"/>
      <c r="I114" s="270"/>
      <c r="J114" s="270"/>
      <c r="K114" s="89"/>
    </row>
    <row r="115" spans="1:11" ht="88" customHeight="1" thickBot="1" x14ac:dyDescent="0.35">
      <c r="A115" s="11"/>
      <c r="B115" s="289" t="s">
        <v>94</v>
      </c>
      <c r="C115" s="291"/>
      <c r="D115" s="291"/>
      <c r="E115" s="291"/>
      <c r="F115" s="291"/>
      <c r="G115" s="291"/>
      <c r="H115" s="291"/>
      <c r="I115" s="270"/>
      <c r="J115" s="270"/>
      <c r="K115" s="89"/>
    </row>
    <row r="116" spans="1:11" ht="88" customHeight="1" thickBot="1" x14ac:dyDescent="0.35">
      <c r="A116" s="11"/>
      <c r="B116" s="263" t="s">
        <v>95</v>
      </c>
      <c r="C116" s="292"/>
      <c r="D116" s="292"/>
      <c r="E116" s="292"/>
      <c r="F116" s="292"/>
      <c r="G116" s="292"/>
      <c r="H116" s="293"/>
      <c r="I116" s="270"/>
      <c r="J116" s="266"/>
      <c r="K116" s="90"/>
    </row>
    <row r="117" spans="1:11" ht="14" x14ac:dyDescent="0.3">
      <c r="A117" s="11"/>
      <c r="B117" s="91"/>
      <c r="C117" s="92"/>
      <c r="D117" s="92"/>
      <c r="E117" s="92"/>
      <c r="F117" s="92"/>
      <c r="G117" s="92"/>
      <c r="H117" s="92"/>
      <c r="I117" s="93"/>
      <c r="J117" s="11"/>
      <c r="K117" s="11"/>
    </row>
    <row r="118" spans="1:11" ht="14.5" thickBot="1" x14ac:dyDescent="0.35">
      <c r="A118" s="11"/>
      <c r="B118" s="94"/>
      <c r="C118" s="93"/>
      <c r="D118" s="93"/>
      <c r="E118" s="93"/>
      <c r="F118" s="93"/>
      <c r="G118" s="93"/>
      <c r="H118" s="93"/>
      <c r="I118" s="93"/>
      <c r="J118" s="11"/>
      <c r="K118" s="11"/>
    </row>
    <row r="119" spans="1:11" ht="24" customHeight="1" thickBot="1" x14ac:dyDescent="0.35">
      <c r="A119" s="11"/>
      <c r="B119" s="168" t="s">
        <v>85</v>
      </c>
      <c r="C119" s="165">
        <v>2022</v>
      </c>
      <c r="D119" s="165">
        <v>2023</v>
      </c>
      <c r="E119" s="165">
        <v>2024</v>
      </c>
      <c r="F119" s="166" t="s">
        <v>1345</v>
      </c>
      <c r="G119" s="166" t="s">
        <v>599</v>
      </c>
      <c r="H119" s="167" t="s">
        <v>598</v>
      </c>
      <c r="I119" s="166" t="s">
        <v>84</v>
      </c>
      <c r="J119" s="166" t="s">
        <v>579</v>
      </c>
      <c r="K119" s="166" t="s">
        <v>580</v>
      </c>
    </row>
    <row r="120" spans="1:11" ht="88" customHeight="1" thickBot="1" x14ac:dyDescent="0.35">
      <c r="A120" s="11"/>
      <c r="B120" s="259" t="s">
        <v>600</v>
      </c>
      <c r="C120" s="260"/>
      <c r="D120" s="260"/>
      <c r="E120" s="260"/>
      <c r="F120" s="260"/>
      <c r="G120" s="260"/>
      <c r="H120" s="261"/>
      <c r="I120" s="270"/>
      <c r="J120" s="271"/>
      <c r="K120" s="95"/>
    </row>
    <row r="121" spans="1:11" ht="88" customHeight="1" thickBot="1" x14ac:dyDescent="0.35">
      <c r="A121" s="11"/>
      <c r="B121" s="263" t="s">
        <v>98</v>
      </c>
      <c r="C121" s="264"/>
      <c r="D121" s="264"/>
      <c r="E121" s="264"/>
      <c r="F121" s="264"/>
      <c r="G121" s="265"/>
      <c r="H121" s="265"/>
      <c r="I121" s="270"/>
      <c r="J121" s="266"/>
      <c r="K121" s="90"/>
    </row>
    <row r="122" spans="1:11" ht="88" customHeight="1" thickBot="1" x14ac:dyDescent="0.35">
      <c r="A122" s="11"/>
      <c r="B122" s="284" t="s">
        <v>99</v>
      </c>
      <c r="C122" s="268"/>
      <c r="D122" s="268"/>
      <c r="E122" s="268"/>
      <c r="F122" s="268"/>
      <c r="G122" s="268"/>
      <c r="H122" s="261"/>
      <c r="I122" s="266"/>
      <c r="J122" s="271"/>
      <c r="K122" s="95"/>
    </row>
    <row r="123" spans="1:11" ht="88" customHeight="1" thickBot="1" x14ac:dyDescent="0.35">
      <c r="A123" s="11"/>
      <c r="B123" s="285" t="s">
        <v>100</v>
      </c>
      <c r="C123" s="286"/>
      <c r="D123" s="286"/>
      <c r="E123" s="286"/>
      <c r="F123" s="287"/>
      <c r="G123" s="286"/>
      <c r="H123" s="265"/>
      <c r="I123" s="266"/>
      <c r="J123" s="266"/>
      <c r="K123" s="90"/>
    </row>
    <row r="124" spans="1:11" ht="88" customHeight="1" thickBot="1" x14ac:dyDescent="0.35">
      <c r="A124" s="11"/>
      <c r="B124" s="263" t="s">
        <v>101</v>
      </c>
      <c r="C124" s="288"/>
      <c r="D124" s="288"/>
      <c r="E124" s="288"/>
      <c r="F124" s="288"/>
      <c r="G124" s="288"/>
      <c r="H124" s="288"/>
      <c r="I124" s="266"/>
      <c r="J124" s="266"/>
      <c r="K124" s="90"/>
    </row>
    <row r="125" spans="1:11" customFormat="1" ht="14.5" x14ac:dyDescent="0.35">
      <c r="A125" s="11"/>
      <c r="B125" s="11"/>
      <c r="C125" s="11"/>
      <c r="D125" s="11"/>
      <c r="E125" s="11"/>
      <c r="F125" s="11"/>
      <c r="G125" s="11"/>
      <c r="H125" s="11"/>
      <c r="I125" s="11"/>
      <c r="J125" s="11"/>
      <c r="K125" s="11"/>
    </row>
    <row r="126" spans="1:11" customFormat="1" ht="14.5" x14ac:dyDescent="0.35">
      <c r="A126" s="11"/>
      <c r="B126" s="11"/>
      <c r="C126" s="11"/>
      <c r="D126" s="11"/>
      <c r="E126" s="11"/>
      <c r="F126" s="11"/>
      <c r="G126" s="11"/>
      <c r="H126" s="11"/>
      <c r="I126" s="11"/>
      <c r="J126" s="11"/>
      <c r="K126" s="11"/>
    </row>
    <row r="127" spans="1:11" s="234" customFormat="1" ht="24" customHeight="1" thickBot="1" x14ac:dyDescent="0.35">
      <c r="A127" s="231"/>
      <c r="B127" s="232"/>
      <c r="C127" s="232"/>
      <c r="D127" s="232"/>
      <c r="E127" s="232"/>
      <c r="F127" s="233"/>
      <c r="G127" s="118"/>
      <c r="H127" s="118"/>
      <c r="I127" s="118"/>
      <c r="J127" s="231"/>
      <c r="K127" s="231"/>
    </row>
    <row r="128" spans="1:11" ht="15" thickBot="1" x14ac:dyDescent="0.35">
      <c r="A128" s="11"/>
      <c r="B128" s="182" t="s">
        <v>1336</v>
      </c>
      <c r="C128" s="183">
        <v>2022</v>
      </c>
      <c r="D128" s="183">
        <v>2023</v>
      </c>
      <c r="E128" s="184">
        <v>2024</v>
      </c>
      <c r="F128" s="93"/>
      <c r="G128" s="78"/>
      <c r="H128" s="78"/>
      <c r="I128" s="78"/>
      <c r="J128" s="11"/>
      <c r="K128" s="11"/>
    </row>
    <row r="129" spans="1:11" ht="14.5" thickBot="1" x14ac:dyDescent="0.35">
      <c r="A129" s="11"/>
      <c r="B129" s="97" t="s">
        <v>1335</v>
      </c>
      <c r="C129" s="157"/>
      <c r="D129" s="157"/>
      <c r="E129" s="169"/>
      <c r="F129" s="93"/>
      <c r="G129" s="78"/>
      <c r="H129" s="78"/>
      <c r="I129" s="78"/>
      <c r="J129" s="11"/>
      <c r="K129" s="11"/>
    </row>
    <row r="130" spans="1:11" ht="14.5" thickBot="1" x14ac:dyDescent="0.35">
      <c r="A130" s="11"/>
      <c r="B130" s="96" t="s">
        <v>587</v>
      </c>
      <c r="C130" s="170"/>
      <c r="D130" s="170"/>
      <c r="E130" s="171"/>
      <c r="F130" s="93"/>
      <c r="G130" s="78"/>
      <c r="H130" s="78"/>
      <c r="I130" s="78"/>
      <c r="J130" s="11"/>
      <c r="K130" s="11"/>
    </row>
    <row r="131" spans="1:11" ht="14.5" thickBot="1" x14ac:dyDescent="0.35">
      <c r="A131" s="11"/>
      <c r="B131" s="96" t="s">
        <v>588</v>
      </c>
      <c r="C131" s="172"/>
      <c r="D131" s="172"/>
      <c r="E131" s="173"/>
      <c r="F131" s="93"/>
      <c r="G131" s="78"/>
      <c r="H131" s="78"/>
      <c r="I131" s="78"/>
      <c r="J131" s="11"/>
      <c r="K131" s="11"/>
    </row>
    <row r="132" spans="1:11" ht="14.5" thickBot="1" x14ac:dyDescent="0.35">
      <c r="A132" s="11"/>
      <c r="B132" s="100" t="s">
        <v>597</v>
      </c>
      <c r="C132" s="101"/>
      <c r="D132" s="101"/>
      <c r="E132" s="102"/>
      <c r="F132" s="93"/>
      <c r="G132" s="78"/>
      <c r="H132" s="78"/>
      <c r="I132" s="78"/>
      <c r="J132" s="11"/>
      <c r="K132" s="11"/>
    </row>
    <row r="133" spans="1:11" ht="14.5" thickBot="1" x14ac:dyDescent="0.35">
      <c r="A133" s="11"/>
      <c r="B133" s="256"/>
      <c r="C133" s="257"/>
      <c r="D133" s="257"/>
      <c r="E133" s="258"/>
      <c r="F133" s="93"/>
      <c r="G133" s="78"/>
      <c r="H133" s="78"/>
      <c r="I133" s="78"/>
      <c r="J133" s="11"/>
      <c r="K133" s="11"/>
    </row>
    <row r="134" spans="1:11" ht="14.5" thickBot="1" x14ac:dyDescent="0.35">
      <c r="A134" s="11"/>
      <c r="B134" s="97" t="s">
        <v>1334</v>
      </c>
      <c r="C134" s="157"/>
      <c r="D134" s="157"/>
      <c r="E134" s="169"/>
      <c r="F134" s="93"/>
      <c r="G134" s="78"/>
      <c r="H134" s="78"/>
      <c r="I134" s="78"/>
      <c r="J134" s="11"/>
      <c r="K134" s="11"/>
    </row>
    <row r="135" spans="1:11" ht="14.5" thickBot="1" x14ac:dyDescent="0.35">
      <c r="A135" s="11"/>
      <c r="B135" s="96" t="s">
        <v>589</v>
      </c>
      <c r="C135" s="174"/>
      <c r="D135" s="107"/>
      <c r="E135" s="108"/>
      <c r="F135" s="93"/>
      <c r="G135" s="78"/>
      <c r="H135" s="78"/>
      <c r="I135" s="78"/>
      <c r="J135" s="11"/>
      <c r="K135" s="11"/>
    </row>
    <row r="136" spans="1:11" ht="14.5" thickBot="1" x14ac:dyDescent="0.35">
      <c r="A136" s="11"/>
      <c r="B136" s="96" t="s">
        <v>590</v>
      </c>
      <c r="C136" s="107"/>
      <c r="D136" s="107"/>
      <c r="E136" s="108"/>
      <c r="F136" s="93"/>
      <c r="G136" s="78"/>
      <c r="H136" s="78"/>
      <c r="I136" s="78"/>
      <c r="J136" s="11"/>
      <c r="K136" s="11"/>
    </row>
    <row r="137" spans="1:11" ht="14" x14ac:dyDescent="0.3">
      <c r="A137" s="11"/>
      <c r="B137" s="176" t="s">
        <v>591</v>
      </c>
      <c r="C137" s="177"/>
      <c r="D137" s="177"/>
      <c r="E137" s="178"/>
      <c r="F137" s="93"/>
      <c r="G137" s="78"/>
      <c r="H137" s="78"/>
      <c r="I137" s="78"/>
      <c r="J137" s="11"/>
      <c r="K137" s="11"/>
    </row>
    <row r="138" spans="1:11" ht="14.5" thickBot="1" x14ac:dyDescent="0.35">
      <c r="A138" s="11"/>
      <c r="B138" s="179" t="s">
        <v>593</v>
      </c>
      <c r="C138" s="180"/>
      <c r="D138" s="180"/>
      <c r="E138" s="181"/>
      <c r="F138" s="93"/>
      <c r="G138" s="78"/>
      <c r="H138" s="78"/>
      <c r="I138" s="78"/>
      <c r="J138" s="11"/>
      <c r="K138" s="11"/>
    </row>
    <row r="139" spans="1:11" ht="14.5" thickBot="1" x14ac:dyDescent="0.35">
      <c r="A139" s="11"/>
      <c r="B139" s="103" t="s">
        <v>592</v>
      </c>
      <c r="C139" s="98"/>
      <c r="D139" s="98"/>
      <c r="E139" s="99"/>
      <c r="F139" s="93"/>
      <c r="G139" s="78"/>
      <c r="H139" s="78"/>
      <c r="I139" s="78"/>
      <c r="J139" s="11"/>
      <c r="K139" s="11"/>
    </row>
    <row r="140" spans="1:11" ht="38.5" customHeight="1" thickBot="1" x14ac:dyDescent="0.35">
      <c r="A140" s="11"/>
      <c r="B140" s="104" t="s">
        <v>1337</v>
      </c>
      <c r="C140" s="105"/>
      <c r="D140" s="78"/>
      <c r="E140" s="11"/>
      <c r="F140" s="93"/>
      <c r="G140" s="78"/>
      <c r="H140" s="78"/>
      <c r="I140" s="78"/>
      <c r="J140" s="11"/>
      <c r="K140" s="11"/>
    </row>
    <row r="141" spans="1:11" s="234" customFormat="1" ht="22" customHeight="1" thickBot="1" x14ac:dyDescent="0.35">
      <c r="A141" s="231"/>
      <c r="B141" s="235"/>
      <c r="C141" s="236"/>
      <c r="D141" s="236"/>
      <c r="E141" s="236"/>
      <c r="F141" s="233"/>
      <c r="G141" s="118"/>
      <c r="H141" s="118"/>
      <c r="I141" s="118"/>
      <c r="J141" s="231"/>
      <c r="K141" s="231"/>
    </row>
    <row r="142" spans="1:11" ht="15" thickBot="1" x14ac:dyDescent="0.35">
      <c r="A142" s="11"/>
      <c r="B142" s="182" t="s">
        <v>1333</v>
      </c>
      <c r="C142" s="183" t="s">
        <v>1345</v>
      </c>
      <c r="D142" s="183" t="s">
        <v>599</v>
      </c>
      <c r="E142" s="184" t="s">
        <v>598</v>
      </c>
      <c r="F142" s="93"/>
      <c r="G142" s="78"/>
      <c r="H142" s="78"/>
      <c r="I142" s="78"/>
      <c r="J142" s="11"/>
      <c r="K142" s="11"/>
    </row>
    <row r="143" spans="1:11" ht="14" x14ac:dyDescent="0.3">
      <c r="A143" s="11"/>
      <c r="B143" s="106" t="s">
        <v>602</v>
      </c>
      <c r="C143" s="240"/>
      <c r="D143" s="240"/>
      <c r="E143" s="241"/>
      <c r="F143" s="93"/>
      <c r="G143" s="78"/>
      <c r="H143" s="78"/>
      <c r="I143" s="78"/>
      <c r="J143" s="11"/>
      <c r="K143" s="11"/>
    </row>
    <row r="144" spans="1:11" ht="14" x14ac:dyDescent="0.3">
      <c r="A144" s="11"/>
      <c r="B144" s="106" t="s">
        <v>584</v>
      </c>
      <c r="C144" s="174"/>
      <c r="D144" s="174"/>
      <c r="E144" s="175"/>
      <c r="F144" s="93"/>
      <c r="G144" s="78"/>
      <c r="H144" s="78"/>
      <c r="I144" s="78"/>
      <c r="J144" s="11"/>
      <c r="K144" s="11"/>
    </row>
    <row r="145" spans="1:11" ht="14" x14ac:dyDescent="0.3">
      <c r="A145" s="11"/>
      <c r="B145" s="106" t="s">
        <v>585</v>
      </c>
      <c r="C145" s="174"/>
      <c r="D145" s="174"/>
      <c r="E145" s="175"/>
      <c r="F145" s="93"/>
      <c r="G145" s="78"/>
      <c r="H145" s="78"/>
      <c r="I145" s="78"/>
      <c r="J145" s="11"/>
      <c r="K145" s="11"/>
    </row>
    <row r="146" spans="1:11" ht="14" x14ac:dyDescent="0.3">
      <c r="A146" s="11"/>
      <c r="B146" s="106" t="s">
        <v>586</v>
      </c>
      <c r="C146" s="174"/>
      <c r="D146" s="174"/>
      <c r="E146" s="175"/>
      <c r="F146" s="93"/>
      <c r="G146" s="78"/>
      <c r="H146" s="78"/>
      <c r="I146" s="78"/>
      <c r="J146" s="11"/>
      <c r="K146" s="11"/>
    </row>
    <row r="147" spans="1:11" ht="14" x14ac:dyDescent="0.3">
      <c r="A147" s="11"/>
      <c r="B147" s="106" t="s">
        <v>594</v>
      </c>
      <c r="C147" s="240"/>
      <c r="D147" s="240"/>
      <c r="E147" s="241"/>
      <c r="F147" s="93"/>
      <c r="G147" s="78"/>
      <c r="H147" s="78"/>
      <c r="I147" s="78"/>
      <c r="J147" s="11"/>
      <c r="K147" s="11"/>
    </row>
    <row r="148" spans="1:11" ht="14" x14ac:dyDescent="0.3">
      <c r="A148" s="11"/>
      <c r="B148" s="106" t="s">
        <v>596</v>
      </c>
      <c r="C148" s="242"/>
      <c r="D148" s="242"/>
      <c r="E148" s="243"/>
      <c r="F148" s="93"/>
      <c r="G148" s="78"/>
      <c r="H148" s="78"/>
      <c r="I148" s="78"/>
      <c r="J148" s="11"/>
      <c r="K148" s="11"/>
    </row>
    <row r="149" spans="1:11" ht="14" x14ac:dyDescent="0.3">
      <c r="A149" s="11"/>
      <c r="B149" s="106" t="s">
        <v>595</v>
      </c>
      <c r="C149" s="240"/>
      <c r="D149" s="240"/>
      <c r="E149" s="244"/>
      <c r="F149" s="93"/>
      <c r="G149" s="78"/>
      <c r="H149" s="78"/>
      <c r="I149" s="78"/>
      <c r="J149" s="11"/>
      <c r="K149" s="11"/>
    </row>
    <row r="150" spans="1:11" ht="14.5" thickBot="1" x14ac:dyDescent="0.35">
      <c r="A150" s="11"/>
      <c r="B150" s="109" t="s">
        <v>603</v>
      </c>
      <c r="C150" s="248"/>
      <c r="D150" s="248"/>
      <c r="E150" s="249"/>
      <c r="F150" s="93"/>
      <c r="G150" s="78"/>
      <c r="H150" s="78"/>
      <c r="I150" s="78"/>
      <c r="J150" s="11"/>
      <c r="K150" s="11"/>
    </row>
    <row r="151" spans="1:11" ht="14" x14ac:dyDescent="0.3">
      <c r="A151" s="11"/>
      <c r="B151" s="78"/>
      <c r="C151" s="78"/>
      <c r="D151" s="78"/>
      <c r="E151" s="11"/>
      <c r="F151" s="93"/>
      <c r="G151" s="78"/>
      <c r="H151" s="78"/>
      <c r="I151" s="78"/>
      <c r="J151" s="11"/>
      <c r="K151" s="11"/>
    </row>
    <row r="152" spans="1:11" customFormat="1" ht="15" thickBot="1" x14ac:dyDescent="0.4">
      <c r="A152" s="11"/>
      <c r="B152" s="11"/>
      <c r="C152" s="11"/>
      <c r="D152" s="11"/>
      <c r="E152" s="80" t="s">
        <v>107</v>
      </c>
      <c r="F152" s="11"/>
      <c r="G152" s="11"/>
      <c r="H152" s="11"/>
      <c r="I152" s="11"/>
      <c r="J152" s="11"/>
      <c r="K152" s="11"/>
    </row>
    <row r="153" spans="1:11" ht="26" customHeight="1" thickBot="1" x14ac:dyDescent="0.35">
      <c r="A153" s="11"/>
      <c r="B153" s="182" t="s">
        <v>1338</v>
      </c>
      <c r="C153" s="183">
        <v>2022</v>
      </c>
      <c r="D153" s="183">
        <v>2023</v>
      </c>
      <c r="E153" s="184">
        <v>2024</v>
      </c>
      <c r="F153" s="93"/>
      <c r="G153" s="11"/>
      <c r="H153" s="11"/>
      <c r="I153" s="11"/>
      <c r="J153" s="11"/>
      <c r="K153" s="11"/>
    </row>
    <row r="154" spans="1:11" ht="15" customHeight="1" x14ac:dyDescent="0.3">
      <c r="A154" s="11"/>
      <c r="B154" s="110" t="s">
        <v>46</v>
      </c>
      <c r="C154" s="185"/>
      <c r="D154" s="185"/>
      <c r="E154" s="185"/>
      <c r="F154" s="93"/>
      <c r="G154" s="11"/>
      <c r="H154" s="11"/>
      <c r="I154" s="11"/>
      <c r="J154" s="11"/>
      <c r="K154" s="11"/>
    </row>
    <row r="155" spans="1:11" ht="14" x14ac:dyDescent="0.3">
      <c r="A155" s="11"/>
      <c r="B155" s="110" t="s">
        <v>48</v>
      </c>
      <c r="C155" s="185"/>
      <c r="D155" s="185"/>
      <c r="E155" s="185"/>
      <c r="F155" s="93"/>
      <c r="G155" s="11"/>
      <c r="H155" s="11"/>
      <c r="I155" s="11"/>
      <c r="J155" s="11"/>
      <c r="K155" s="11"/>
    </row>
    <row r="156" spans="1:11" ht="14" x14ac:dyDescent="0.3">
      <c r="A156" s="11"/>
      <c r="B156" s="111" t="s">
        <v>50</v>
      </c>
      <c r="C156" s="186"/>
      <c r="D156" s="186"/>
      <c r="E156" s="186"/>
      <c r="F156" s="93"/>
      <c r="G156" s="11"/>
      <c r="H156" s="11"/>
      <c r="I156" s="11"/>
      <c r="J156" s="11"/>
      <c r="K156" s="11"/>
    </row>
    <row r="157" spans="1:11" ht="14" x14ac:dyDescent="0.3">
      <c r="A157" s="11"/>
      <c r="B157" s="111" t="s">
        <v>52</v>
      </c>
      <c r="C157" s="186"/>
      <c r="D157" s="186"/>
      <c r="E157" s="186"/>
      <c r="F157" s="93"/>
      <c r="G157" s="11"/>
      <c r="H157" s="11"/>
      <c r="I157" s="11"/>
      <c r="J157" s="11"/>
      <c r="K157" s="11"/>
    </row>
    <row r="158" spans="1:11" ht="16" customHeight="1" thickBot="1" x14ac:dyDescent="0.35">
      <c r="A158" s="11"/>
      <c r="B158" s="251" t="s">
        <v>54</v>
      </c>
      <c r="C158" s="145"/>
      <c r="D158" s="145"/>
      <c r="E158" s="252"/>
      <c r="F158" s="11"/>
      <c r="G158" s="84"/>
      <c r="H158" s="11"/>
      <c r="I158" s="11"/>
      <c r="J158" s="11"/>
      <c r="K158" s="11"/>
    </row>
    <row r="159" spans="1:11" ht="14" x14ac:dyDescent="0.3">
      <c r="A159" s="11"/>
      <c r="B159" s="112" t="s">
        <v>56</v>
      </c>
      <c r="C159" s="187"/>
      <c r="D159" s="188"/>
      <c r="E159" s="189"/>
      <c r="F159" s="93"/>
      <c r="G159" s="11"/>
      <c r="H159" s="11"/>
      <c r="I159" s="11"/>
      <c r="J159" s="11"/>
      <c r="K159" s="11"/>
    </row>
    <row r="160" spans="1:11" ht="15" customHeight="1" x14ac:dyDescent="0.3">
      <c r="A160" s="11"/>
      <c r="B160" s="110" t="s">
        <v>24</v>
      </c>
      <c r="C160" s="190"/>
      <c r="D160" s="190"/>
      <c r="E160" s="190"/>
      <c r="F160" s="93"/>
      <c r="G160" s="11"/>
      <c r="H160" s="11"/>
      <c r="I160" s="11"/>
      <c r="J160" s="11"/>
      <c r="K160" s="11"/>
    </row>
    <row r="161" spans="1:11" ht="14" x14ac:dyDescent="0.3">
      <c r="A161" s="11"/>
      <c r="B161" s="113" t="s">
        <v>89</v>
      </c>
      <c r="C161" s="190"/>
      <c r="D161" s="190"/>
      <c r="E161" s="190"/>
      <c r="F161" s="93"/>
      <c r="G161" s="11"/>
      <c r="H161" s="11"/>
      <c r="I161" s="11"/>
      <c r="J161" s="11"/>
      <c r="K161" s="11"/>
    </row>
    <row r="162" spans="1:11" ht="14" x14ac:dyDescent="0.3">
      <c r="A162" s="11"/>
      <c r="B162" s="113" t="s">
        <v>88</v>
      </c>
      <c r="C162" s="190"/>
      <c r="D162" s="190"/>
      <c r="E162" s="190"/>
      <c r="F162" s="93"/>
      <c r="G162" s="11"/>
      <c r="H162" s="11"/>
      <c r="I162" s="11"/>
      <c r="J162" s="11"/>
      <c r="K162" s="11"/>
    </row>
    <row r="163" spans="1:11" ht="14" x14ac:dyDescent="0.3">
      <c r="A163" s="11"/>
      <c r="B163" s="113" t="s">
        <v>90</v>
      </c>
      <c r="C163" s="190"/>
      <c r="D163" s="190"/>
      <c r="E163" s="190"/>
      <c r="F163" s="93"/>
      <c r="G163" s="11"/>
      <c r="H163" s="11"/>
      <c r="I163" s="11"/>
      <c r="J163" s="11"/>
      <c r="K163" s="11"/>
    </row>
    <row r="164" spans="1:11" ht="14" x14ac:dyDescent="0.3">
      <c r="A164" s="11"/>
      <c r="B164" s="113" t="s">
        <v>27</v>
      </c>
      <c r="C164" s="190"/>
      <c r="D164" s="190"/>
      <c r="E164" s="190"/>
      <c r="F164" s="93"/>
      <c r="G164" s="11"/>
      <c r="H164" s="11"/>
      <c r="I164" s="11"/>
      <c r="J164" s="11"/>
      <c r="K164" s="11"/>
    </row>
    <row r="165" spans="1:11" ht="14" x14ac:dyDescent="0.3">
      <c r="A165" s="11"/>
      <c r="B165" s="113" t="s">
        <v>62</v>
      </c>
      <c r="C165" s="190"/>
      <c r="D165" s="190"/>
      <c r="E165" s="190"/>
      <c r="F165" s="93"/>
      <c r="G165" s="11"/>
      <c r="H165" s="11"/>
      <c r="I165" s="11"/>
      <c r="J165" s="11"/>
      <c r="K165" s="11"/>
    </row>
    <row r="166" spans="1:11" ht="14" x14ac:dyDescent="0.3">
      <c r="A166" s="11"/>
      <c r="B166" s="114" t="s">
        <v>63</v>
      </c>
      <c r="C166" s="192"/>
      <c r="D166" s="192"/>
      <c r="E166" s="192"/>
      <c r="F166" s="93"/>
      <c r="G166" s="11"/>
      <c r="H166" s="11"/>
      <c r="I166" s="11"/>
      <c r="J166" s="11"/>
      <c r="K166" s="11"/>
    </row>
    <row r="167" spans="1:11" ht="14" x14ac:dyDescent="0.3">
      <c r="A167" s="11"/>
      <c r="B167" s="115" t="s">
        <v>65</v>
      </c>
      <c r="C167" s="193"/>
      <c r="D167" s="194"/>
      <c r="E167" s="195"/>
      <c r="F167" s="93"/>
      <c r="G167" s="11"/>
      <c r="H167" s="11"/>
      <c r="I167" s="11"/>
      <c r="J167" s="11"/>
      <c r="K167" s="11"/>
    </row>
    <row r="168" spans="1:11" ht="14" x14ac:dyDescent="0.3">
      <c r="A168" s="11"/>
      <c r="B168" s="250" t="s">
        <v>66</v>
      </c>
      <c r="C168" s="196"/>
      <c r="D168" s="196"/>
      <c r="E168" s="196"/>
      <c r="F168" s="93"/>
      <c r="G168" s="11"/>
      <c r="H168" s="11"/>
      <c r="I168" s="11"/>
      <c r="J168" s="11"/>
      <c r="K168" s="11"/>
    </row>
    <row r="169" spans="1:11" ht="14" x14ac:dyDescent="0.3">
      <c r="A169" s="11"/>
      <c r="B169" s="110" t="s">
        <v>68</v>
      </c>
      <c r="C169" s="191"/>
      <c r="D169" s="191"/>
      <c r="E169" s="191"/>
      <c r="F169" s="93"/>
      <c r="G169" s="11"/>
      <c r="H169" s="11"/>
      <c r="I169" s="11"/>
      <c r="J169" s="11"/>
      <c r="K169" s="11"/>
    </row>
    <row r="170" spans="1:11" ht="14" x14ac:dyDescent="0.3">
      <c r="A170" s="11"/>
      <c r="B170" s="114" t="s">
        <v>70</v>
      </c>
      <c r="C170" s="192"/>
      <c r="D170" s="192"/>
      <c r="E170" s="192"/>
      <c r="F170" s="93"/>
      <c r="G170" s="11"/>
      <c r="H170" s="11"/>
      <c r="I170" s="11"/>
      <c r="J170" s="11"/>
      <c r="K170" s="11"/>
    </row>
    <row r="171" spans="1:11" ht="15" customHeight="1" thickBot="1" x14ac:dyDescent="0.35">
      <c r="A171" s="11"/>
      <c r="B171" s="200" t="s">
        <v>1339</v>
      </c>
      <c r="C171" s="201"/>
      <c r="D171" s="201"/>
      <c r="E171" s="201"/>
      <c r="F171" s="93"/>
      <c r="G171" s="11"/>
      <c r="H171" s="11"/>
      <c r="I171" s="11"/>
      <c r="J171" s="11"/>
      <c r="K171" s="11"/>
    </row>
    <row r="172" spans="1:11" ht="15" customHeight="1" thickTop="1" x14ac:dyDescent="0.3">
      <c r="A172" s="11"/>
      <c r="B172" s="110" t="s">
        <v>1342</v>
      </c>
      <c r="C172" s="185"/>
      <c r="D172" s="199"/>
      <c r="E172" s="195"/>
      <c r="F172" s="93"/>
      <c r="G172" s="11"/>
      <c r="H172" s="11"/>
      <c r="I172" s="11"/>
      <c r="J172" s="11"/>
      <c r="K172" s="11"/>
    </row>
    <row r="173" spans="1:11" ht="14" x14ac:dyDescent="0.3">
      <c r="A173" s="11"/>
      <c r="B173" s="197" t="s">
        <v>1341</v>
      </c>
      <c r="C173" s="198"/>
      <c r="D173" s="198"/>
      <c r="E173" s="198"/>
      <c r="F173" s="11"/>
      <c r="G173" s="11"/>
      <c r="H173" s="11"/>
      <c r="I173" s="11"/>
      <c r="J173" s="11"/>
      <c r="K173" s="11"/>
    </row>
    <row r="174" spans="1:11" ht="14.5" thickBot="1" x14ac:dyDescent="0.35">
      <c r="A174" s="11"/>
      <c r="B174" s="200" t="s">
        <v>1340</v>
      </c>
      <c r="C174" s="201"/>
      <c r="D174" s="201"/>
      <c r="E174" s="201"/>
      <c r="F174" s="93"/>
      <c r="G174" s="11"/>
      <c r="H174" s="11"/>
      <c r="I174" s="11"/>
      <c r="J174" s="11"/>
      <c r="K174" s="11"/>
    </row>
    <row r="175" spans="1:11" ht="16" customHeight="1" thickTop="1" x14ac:dyDescent="0.3">
      <c r="A175" s="11"/>
      <c r="B175" s="251" t="s">
        <v>1343</v>
      </c>
      <c r="C175" s="145"/>
      <c r="D175" s="145"/>
      <c r="E175" s="252"/>
      <c r="F175" s="11"/>
      <c r="G175" s="84"/>
      <c r="H175" s="11"/>
      <c r="I175" s="11"/>
      <c r="J175" s="11"/>
      <c r="K175" s="11"/>
    </row>
    <row r="176" spans="1:11" ht="16" customHeight="1" thickBot="1" x14ac:dyDescent="0.35">
      <c r="A176" s="11"/>
      <c r="B176" s="253" t="s">
        <v>1344</v>
      </c>
      <c r="C176" s="254"/>
      <c r="D176" s="254"/>
      <c r="E176" s="255"/>
      <c r="F176" s="11"/>
      <c r="G176" s="84"/>
      <c r="H176" s="11"/>
      <c r="I176" s="11"/>
      <c r="J176" s="11"/>
      <c r="K176" s="11"/>
    </row>
    <row r="177" spans="1:11" customFormat="1" ht="24" customHeight="1" x14ac:dyDescent="0.35"/>
    <row r="178" spans="1:11" ht="14.5" thickBot="1" x14ac:dyDescent="0.35">
      <c r="A178" s="11"/>
      <c r="B178" s="202"/>
      <c r="C178" s="203"/>
      <c r="D178" s="203"/>
      <c r="E178" s="203"/>
      <c r="F178" s="203"/>
      <c r="G178" s="203"/>
      <c r="H178" s="203"/>
      <c r="I178" s="204"/>
      <c r="J178" s="205"/>
      <c r="K178" s="11"/>
    </row>
    <row r="179" spans="1:11" ht="24" customHeight="1" thickBot="1" x14ac:dyDescent="0.35">
      <c r="A179" s="11"/>
      <c r="B179" s="168" t="s">
        <v>86</v>
      </c>
      <c r="C179" s="165">
        <v>2022</v>
      </c>
      <c r="D179" s="165">
        <v>2023</v>
      </c>
      <c r="E179" s="165">
        <v>2024</v>
      </c>
      <c r="F179" s="166" t="s">
        <v>1345</v>
      </c>
      <c r="G179" s="166" t="s">
        <v>599</v>
      </c>
      <c r="H179" s="167" t="s">
        <v>598</v>
      </c>
      <c r="I179" s="166" t="s">
        <v>84</v>
      </c>
      <c r="J179" s="166" t="s">
        <v>579</v>
      </c>
      <c r="K179" s="166" t="s">
        <v>580</v>
      </c>
    </row>
    <row r="180" spans="1:11" ht="88" customHeight="1" thickBot="1" x14ac:dyDescent="0.35">
      <c r="A180" s="11"/>
      <c r="B180" s="259" t="s">
        <v>102</v>
      </c>
      <c r="C180" s="260"/>
      <c r="D180" s="260"/>
      <c r="E180" s="260"/>
      <c r="F180" s="260"/>
      <c r="G180" s="260"/>
      <c r="H180" s="261"/>
      <c r="I180" s="262"/>
      <c r="J180" s="262"/>
      <c r="K180" s="116"/>
    </row>
    <row r="181" spans="1:11" ht="88" customHeight="1" thickBot="1" x14ac:dyDescent="0.35">
      <c r="A181" s="11"/>
      <c r="B181" s="263" t="s">
        <v>103</v>
      </c>
      <c r="C181" s="264"/>
      <c r="D181" s="264"/>
      <c r="E181" s="264"/>
      <c r="F181" s="264"/>
      <c r="G181" s="264"/>
      <c r="H181" s="265"/>
      <c r="I181" s="262"/>
      <c r="J181" s="266"/>
      <c r="K181" s="90"/>
    </row>
    <row r="182" spans="1:11" ht="88" customHeight="1" thickBot="1" x14ac:dyDescent="0.35">
      <c r="A182" s="11"/>
      <c r="B182" s="267" t="s">
        <v>104</v>
      </c>
      <c r="C182" s="268"/>
      <c r="D182" s="268"/>
      <c r="E182" s="268"/>
      <c r="F182" s="268"/>
      <c r="G182" s="268"/>
      <c r="H182" s="269"/>
      <c r="I182" s="262"/>
      <c r="J182" s="270"/>
      <c r="K182" s="89"/>
    </row>
    <row r="183" spans="1:11" ht="88" customHeight="1" thickBot="1" x14ac:dyDescent="0.35">
      <c r="A183" s="11"/>
      <c r="B183" s="259" t="s">
        <v>105</v>
      </c>
      <c r="C183" s="260"/>
      <c r="D183" s="260"/>
      <c r="E183" s="260"/>
      <c r="F183" s="260"/>
      <c r="G183" s="260"/>
      <c r="H183" s="261"/>
      <c r="I183" s="262"/>
      <c r="J183" s="271"/>
      <c r="K183" s="95"/>
    </row>
    <row r="184" spans="1:11" ht="88" customHeight="1" thickBot="1" x14ac:dyDescent="0.35">
      <c r="A184" s="11"/>
      <c r="B184" s="272" t="s">
        <v>108</v>
      </c>
      <c r="C184" s="273"/>
      <c r="D184" s="273"/>
      <c r="E184" s="273"/>
      <c r="F184" s="273"/>
      <c r="G184" s="273"/>
      <c r="H184" s="274"/>
      <c r="I184" s="262"/>
      <c r="J184" s="266"/>
      <c r="K184" s="90"/>
    </row>
    <row r="185" spans="1:11" ht="88" customHeight="1" thickBot="1" x14ac:dyDescent="0.35">
      <c r="A185" s="11"/>
      <c r="B185" s="272" t="s">
        <v>106</v>
      </c>
      <c r="C185" s="266"/>
      <c r="D185" s="266"/>
      <c r="E185" s="266"/>
      <c r="F185" s="266"/>
      <c r="G185" s="266"/>
      <c r="H185" s="275"/>
      <c r="I185" s="266"/>
      <c r="J185" s="266"/>
      <c r="K185" s="117"/>
    </row>
    <row r="186" spans="1:11" ht="14" x14ac:dyDescent="0.3">
      <c r="A186" s="11"/>
      <c r="B186" s="94"/>
      <c r="C186" s="93"/>
      <c r="D186" s="93"/>
      <c r="E186" s="93"/>
      <c r="F186" s="93"/>
      <c r="G186" s="93"/>
      <c r="H186" s="93"/>
      <c r="I186" s="78"/>
      <c r="J186" s="11"/>
      <c r="K186" s="11"/>
    </row>
    <row r="187" spans="1:11" s="234" customFormat="1" ht="26" customHeight="1" x14ac:dyDescent="0.35">
      <c r="A187" s="231"/>
      <c r="B187" s="237"/>
      <c r="C187" s="238"/>
      <c r="D187" s="238"/>
      <c r="E187" s="239"/>
      <c r="F187" s="118"/>
      <c r="G187" s="118"/>
      <c r="H187" s="118"/>
      <c r="I187" s="118"/>
      <c r="J187" s="231"/>
      <c r="K187" s="231"/>
    </row>
    <row r="188" spans="1:11" ht="14" x14ac:dyDescent="0.3">
      <c r="A188" s="11"/>
      <c r="B188" s="209"/>
      <c r="C188" s="207"/>
      <c r="D188" s="207"/>
      <c r="E188" s="211"/>
      <c r="F188" s="78"/>
      <c r="G188" s="78"/>
      <c r="H188" s="118"/>
      <c r="I188" s="78"/>
      <c r="J188" s="11"/>
      <c r="K188" s="11"/>
    </row>
    <row r="189" spans="1:11" ht="26" customHeight="1" x14ac:dyDescent="0.35">
      <c r="A189" s="11"/>
      <c r="B189" s="208" t="s">
        <v>575</v>
      </c>
      <c r="C189" s="206">
        <v>2022</v>
      </c>
      <c r="D189" s="206">
        <v>2023</v>
      </c>
      <c r="E189" s="210">
        <v>2024</v>
      </c>
      <c r="F189" s="78"/>
      <c r="G189" s="78"/>
      <c r="H189" s="118"/>
      <c r="I189" s="78"/>
      <c r="J189" s="11"/>
      <c r="K189" s="11"/>
    </row>
    <row r="190" spans="1:11" ht="26.15" customHeight="1" x14ac:dyDescent="0.35">
      <c r="A190" s="11"/>
      <c r="B190" s="276" t="s">
        <v>576</v>
      </c>
      <c r="C190" s="277"/>
      <c r="D190" s="277"/>
      <c r="E190" s="278"/>
      <c r="F190" s="78"/>
      <c r="G190" s="78"/>
      <c r="H190" s="78"/>
      <c r="I190" s="78"/>
      <c r="J190" s="11"/>
      <c r="K190" s="11"/>
    </row>
    <row r="191" spans="1:11" ht="26.15" customHeight="1" x14ac:dyDescent="0.35">
      <c r="A191" s="11"/>
      <c r="B191" s="276" t="s">
        <v>581</v>
      </c>
      <c r="C191" s="277"/>
      <c r="D191" s="277"/>
      <c r="E191" s="278"/>
      <c r="F191" s="78"/>
      <c r="G191" s="78"/>
      <c r="H191" s="78"/>
      <c r="I191" s="78"/>
      <c r="J191" s="11"/>
      <c r="K191" s="11"/>
    </row>
    <row r="192" spans="1:11" ht="26.15" customHeight="1" x14ac:dyDescent="0.35">
      <c r="A192" s="11"/>
      <c r="B192" s="276" t="s">
        <v>582</v>
      </c>
      <c r="C192" s="277"/>
      <c r="D192" s="277"/>
      <c r="E192" s="278"/>
      <c r="F192" s="78"/>
      <c r="G192" s="78"/>
      <c r="H192" s="78"/>
      <c r="I192" s="78"/>
      <c r="J192" s="11"/>
      <c r="K192" s="11"/>
    </row>
    <row r="193" spans="1:11" ht="26.15" customHeight="1" x14ac:dyDescent="0.35">
      <c r="A193" s="11"/>
      <c r="B193" s="276" t="s">
        <v>583</v>
      </c>
      <c r="C193" s="279"/>
      <c r="D193" s="279"/>
      <c r="E193" s="280"/>
      <c r="F193" s="78"/>
      <c r="G193" s="78"/>
      <c r="H193" s="78"/>
      <c r="I193" s="78"/>
      <c r="J193" s="11"/>
      <c r="K193" s="11"/>
    </row>
    <row r="194" spans="1:11" ht="26.15" customHeight="1" x14ac:dyDescent="0.35">
      <c r="A194" s="11"/>
      <c r="B194" s="276" t="s">
        <v>577</v>
      </c>
      <c r="C194" s="279"/>
      <c r="D194" s="279"/>
      <c r="E194" s="280"/>
      <c r="F194" s="78"/>
      <c r="G194" s="78"/>
      <c r="H194" s="78"/>
      <c r="I194" s="78"/>
      <c r="J194" s="11"/>
      <c r="K194" s="11"/>
    </row>
    <row r="195" spans="1:11" ht="26.15" customHeight="1" thickBot="1" x14ac:dyDescent="0.4">
      <c r="A195" s="11"/>
      <c r="B195" s="281" t="s">
        <v>578</v>
      </c>
      <c r="C195" s="282"/>
      <c r="D195" s="282"/>
      <c r="E195" s="283"/>
      <c r="F195" s="78"/>
      <c r="G195" s="78"/>
      <c r="H195" s="78"/>
      <c r="I195" s="78"/>
      <c r="J195" s="11"/>
      <c r="K195" s="11"/>
    </row>
    <row r="196" spans="1:11" ht="14" thickTop="1" x14ac:dyDescent="0.25"/>
    <row r="197" spans="1:11" x14ac:dyDescent="0.25">
      <c r="E197" s="2"/>
      <c r="F197" s="2"/>
      <c r="G197" s="1"/>
      <c r="H197" s="1"/>
      <c r="I197" s="1"/>
      <c r="J197" s="1"/>
      <c r="K197" s="1"/>
    </row>
    <row r="198" spans="1:11" x14ac:dyDescent="0.25">
      <c r="E198" s="2"/>
      <c r="F198" s="2"/>
      <c r="G198" s="1"/>
      <c r="H198" s="1"/>
      <c r="I198" s="1"/>
      <c r="J198" s="1"/>
      <c r="K198" s="1"/>
    </row>
    <row r="199" spans="1:11" x14ac:dyDescent="0.25">
      <c r="E199" s="2"/>
      <c r="F199" s="2"/>
      <c r="G199" s="1"/>
      <c r="H199" s="1"/>
      <c r="I199" s="1"/>
      <c r="J199" s="1"/>
      <c r="K199" s="1"/>
    </row>
    <row r="200" spans="1:11" x14ac:dyDescent="0.25">
      <c r="E200" s="2"/>
      <c r="F200" s="2"/>
      <c r="G200" s="1"/>
      <c r="H200" s="1"/>
      <c r="I200" s="1"/>
      <c r="J200" s="1"/>
      <c r="K200" s="1"/>
    </row>
    <row r="201" spans="1:11" x14ac:dyDescent="0.25">
      <c r="E201" s="2"/>
      <c r="F201" s="2"/>
      <c r="G201" s="1"/>
      <c r="H201" s="1"/>
      <c r="I201" s="1"/>
      <c r="J201" s="1"/>
      <c r="K201" s="1"/>
    </row>
  </sheetData>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F9523-EEB5-4BA9-B7B3-76961577A38B}">
  <sheetPr>
    <tabColor rgb="FFFF0000"/>
  </sheetPr>
  <dimension ref="A1:H40"/>
  <sheetViews>
    <sheetView topLeftCell="A26" zoomScale="130" zoomScaleNormal="130" workbookViewId="0">
      <selection activeCell="A36" sqref="A36:H36"/>
    </sheetView>
  </sheetViews>
  <sheetFormatPr defaultRowHeight="14.5" x14ac:dyDescent="0.35"/>
  <cols>
    <col min="1" max="1" width="50.90625" customWidth="1"/>
    <col min="2" max="7" width="14.54296875" customWidth="1"/>
    <col min="8" max="8" width="18.1796875" customWidth="1"/>
  </cols>
  <sheetData>
    <row r="1" spans="1:8" ht="21" x14ac:dyDescent="0.5">
      <c r="A1" s="308" t="s">
        <v>1348</v>
      </c>
      <c r="B1" s="309"/>
      <c r="C1" s="309"/>
      <c r="D1" s="309"/>
      <c r="E1" s="309"/>
      <c r="F1" s="309"/>
      <c r="G1" s="309"/>
      <c r="H1" s="309"/>
    </row>
    <row r="3" spans="1:8" x14ac:dyDescent="0.35">
      <c r="A3" s="310" t="s">
        <v>1349</v>
      </c>
      <c r="B3" s="309"/>
      <c r="C3" s="309"/>
      <c r="D3" s="309"/>
      <c r="E3" s="309"/>
      <c r="F3" s="309"/>
      <c r="G3" s="309"/>
      <c r="H3" s="309"/>
    </row>
    <row r="4" spans="1:8" ht="170" customHeight="1" x14ac:dyDescent="0.35">
      <c r="A4" s="311" t="s">
        <v>1350</v>
      </c>
      <c r="B4" s="312"/>
      <c r="C4" s="312"/>
      <c r="D4" s="312"/>
      <c r="E4" s="312"/>
      <c r="F4" s="312"/>
      <c r="G4" s="312"/>
      <c r="H4" s="312"/>
    </row>
    <row r="5" spans="1:8" ht="13.5" customHeight="1" x14ac:dyDescent="0.35">
      <c r="A5" s="313"/>
      <c r="B5" s="314"/>
      <c r="C5" s="314"/>
      <c r="D5" s="314"/>
      <c r="E5" s="314"/>
      <c r="F5" s="314"/>
      <c r="G5" s="314"/>
      <c r="H5" s="314"/>
    </row>
    <row r="6" spans="1:8" x14ac:dyDescent="0.35">
      <c r="A6" s="309"/>
      <c r="B6" s="309"/>
      <c r="C6" s="309"/>
      <c r="D6" s="309"/>
      <c r="E6" s="309"/>
      <c r="F6" s="309"/>
      <c r="G6" s="309"/>
      <c r="H6" s="309"/>
    </row>
    <row r="7" spans="1:8" x14ac:dyDescent="0.35">
      <c r="A7" s="310" t="s">
        <v>1351</v>
      </c>
      <c r="B7" s="309"/>
      <c r="C7" s="309"/>
      <c r="D7" s="309"/>
      <c r="E7" s="309"/>
      <c r="F7" s="309"/>
      <c r="G7" s="309"/>
      <c r="H7" s="309"/>
    </row>
    <row r="8" spans="1:8" ht="189.5" customHeight="1" x14ac:dyDescent="0.35">
      <c r="A8" s="311" t="s">
        <v>1352</v>
      </c>
      <c r="B8" s="312"/>
      <c r="C8" s="312"/>
      <c r="D8" s="312"/>
      <c r="E8" s="312"/>
      <c r="F8" s="312"/>
      <c r="G8" s="312"/>
      <c r="H8" s="312"/>
    </row>
    <row r="9" spans="1:8" x14ac:dyDescent="0.35">
      <c r="A9" s="309"/>
      <c r="B9" s="309"/>
      <c r="C9" s="309"/>
      <c r="D9" s="309"/>
      <c r="E9" s="309"/>
      <c r="F9" s="309"/>
      <c r="G9" s="309"/>
      <c r="H9" s="309"/>
    </row>
    <row r="11" spans="1:8" x14ac:dyDescent="0.35">
      <c r="A11" s="310" t="s">
        <v>1353</v>
      </c>
      <c r="B11" s="309"/>
      <c r="C11" s="309"/>
      <c r="D11" s="309"/>
      <c r="E11" s="309"/>
      <c r="F11" s="309"/>
      <c r="G11" s="309"/>
      <c r="H11" s="309"/>
    </row>
    <row r="12" spans="1:8" ht="239.5" customHeight="1" x14ac:dyDescent="0.35">
      <c r="A12" s="311" t="s">
        <v>1354</v>
      </c>
      <c r="B12" s="312"/>
      <c r="C12" s="312"/>
      <c r="D12" s="312"/>
      <c r="E12" s="312"/>
      <c r="F12" s="312"/>
      <c r="G12" s="312"/>
      <c r="H12" s="312"/>
    </row>
    <row r="13" spans="1:8" ht="25" customHeight="1" x14ac:dyDescent="0.35">
      <c r="A13" s="309"/>
      <c r="B13" s="309"/>
      <c r="C13" s="309"/>
      <c r="D13" s="309"/>
      <c r="E13" s="309"/>
      <c r="F13" s="309"/>
      <c r="G13" s="309"/>
      <c r="H13" s="309"/>
    </row>
    <row r="15" spans="1:8" x14ac:dyDescent="0.35">
      <c r="A15" s="310" t="s">
        <v>1355</v>
      </c>
      <c r="B15" s="309"/>
      <c r="C15" s="309"/>
      <c r="D15" s="309"/>
      <c r="E15" s="309"/>
      <c r="F15" s="309"/>
      <c r="G15" s="309"/>
      <c r="H15" s="309"/>
    </row>
    <row r="16" spans="1:8" ht="180" customHeight="1" x14ac:dyDescent="0.35">
      <c r="A16" s="311" t="s">
        <v>1356</v>
      </c>
      <c r="B16" s="312"/>
      <c r="C16" s="312"/>
      <c r="D16" s="312"/>
      <c r="E16" s="312"/>
      <c r="F16" s="312"/>
      <c r="G16" s="312"/>
      <c r="H16" s="312"/>
    </row>
    <row r="17" spans="1:8" x14ac:dyDescent="0.35">
      <c r="A17" s="309"/>
      <c r="B17" s="309"/>
      <c r="C17" s="309"/>
      <c r="D17" s="309"/>
      <c r="E17" s="309"/>
      <c r="F17" s="309"/>
      <c r="G17" s="309"/>
      <c r="H17" s="309"/>
    </row>
    <row r="19" spans="1:8" ht="15.5" x14ac:dyDescent="0.35">
      <c r="A19" s="315" t="s">
        <v>1357</v>
      </c>
      <c r="B19" s="316"/>
      <c r="C19" s="316"/>
      <c r="D19" s="316"/>
      <c r="E19" s="316"/>
      <c r="F19" s="316"/>
      <c r="G19" s="316"/>
      <c r="H19" s="316"/>
    </row>
    <row r="21" spans="1:8" x14ac:dyDescent="0.35">
      <c r="A21" s="317" t="s">
        <v>1358</v>
      </c>
      <c r="B21" s="309"/>
      <c r="C21" s="309"/>
      <c r="D21" s="309"/>
      <c r="E21" s="309"/>
      <c r="F21" s="309"/>
      <c r="G21" s="309"/>
      <c r="H21" s="309"/>
    </row>
    <row r="22" spans="1:8" ht="180" customHeight="1" x14ac:dyDescent="0.35">
      <c r="A22" s="311" t="s">
        <v>1359</v>
      </c>
      <c r="B22" s="312"/>
      <c r="C22" s="312"/>
      <c r="D22" s="312"/>
      <c r="E22" s="312"/>
      <c r="F22" s="312"/>
      <c r="G22" s="312"/>
      <c r="H22" s="312"/>
    </row>
    <row r="23" spans="1:8" x14ac:dyDescent="0.35">
      <c r="A23" s="309"/>
      <c r="B23" s="309"/>
      <c r="C23" s="309"/>
      <c r="D23" s="309"/>
      <c r="E23" s="309"/>
      <c r="F23" s="309"/>
      <c r="G23" s="309"/>
      <c r="H23" s="309"/>
    </row>
    <row r="25" spans="1:8" ht="28" customHeight="1" x14ac:dyDescent="0.35">
      <c r="A25" s="318" t="s">
        <v>1360</v>
      </c>
      <c r="B25" s="309"/>
      <c r="C25" s="309"/>
      <c r="D25" s="309"/>
      <c r="E25" s="309"/>
      <c r="F25" s="309"/>
      <c r="G25" s="309"/>
      <c r="H25" s="309"/>
    </row>
    <row r="26" spans="1:8" ht="201" customHeight="1" x14ac:dyDescent="0.35">
      <c r="A26" s="311" t="s">
        <v>1361</v>
      </c>
      <c r="B26" s="312"/>
      <c r="C26" s="312"/>
      <c r="D26" s="312"/>
      <c r="E26" s="312"/>
      <c r="F26" s="312"/>
      <c r="G26" s="312"/>
      <c r="H26" s="312"/>
    </row>
    <row r="27" spans="1:8" x14ac:dyDescent="0.35">
      <c r="A27" s="309"/>
      <c r="B27" s="309"/>
      <c r="C27" s="309"/>
      <c r="D27" s="309"/>
      <c r="E27" s="309"/>
      <c r="F27" s="309"/>
      <c r="G27" s="309"/>
      <c r="H27" s="309"/>
    </row>
    <row r="28" spans="1:8" ht="22.5" customHeight="1" x14ac:dyDescent="0.35"/>
    <row r="29" spans="1:8" ht="15.5" x14ac:dyDescent="0.35">
      <c r="A29" s="315" t="s">
        <v>1362</v>
      </c>
      <c r="B29" s="316"/>
      <c r="C29" s="316"/>
      <c r="D29" s="316"/>
      <c r="E29" s="316"/>
      <c r="F29" s="316"/>
      <c r="G29" s="316"/>
      <c r="H29" s="316"/>
    </row>
    <row r="31" spans="1:8" ht="233" customHeight="1" x14ac:dyDescent="0.35">
      <c r="A31" s="311" t="s">
        <v>1363</v>
      </c>
      <c r="B31" s="312"/>
      <c r="C31" s="312"/>
      <c r="D31" s="312"/>
      <c r="E31" s="312"/>
      <c r="F31" s="312"/>
      <c r="G31" s="312"/>
      <c r="H31" s="312"/>
    </row>
    <row r="32" spans="1:8" x14ac:dyDescent="0.35">
      <c r="A32" s="309"/>
      <c r="B32" s="309"/>
      <c r="C32" s="309"/>
      <c r="D32" s="309"/>
      <c r="E32" s="309"/>
      <c r="F32" s="309"/>
      <c r="G32" s="309"/>
      <c r="H32" s="309"/>
    </row>
    <row r="33" spans="1:8" x14ac:dyDescent="0.35">
      <c r="A33" s="309"/>
      <c r="B33" s="309"/>
      <c r="C33" s="309"/>
      <c r="D33" s="309"/>
      <c r="E33" s="309"/>
      <c r="F33" s="309"/>
      <c r="G33" s="309"/>
      <c r="H33" s="309"/>
    </row>
    <row r="34" spans="1:8" x14ac:dyDescent="0.35">
      <c r="A34" s="309"/>
      <c r="B34" s="309"/>
      <c r="C34" s="309"/>
      <c r="D34" s="309"/>
      <c r="E34" s="309"/>
      <c r="F34" s="309"/>
      <c r="G34" s="309"/>
      <c r="H34" s="309"/>
    </row>
    <row r="35" spans="1:8" x14ac:dyDescent="0.35">
      <c r="A35" s="309"/>
      <c r="B35" s="309"/>
      <c r="C35" s="309"/>
      <c r="D35" s="309"/>
      <c r="E35" s="309"/>
      <c r="F35" s="309"/>
      <c r="G35" s="309"/>
      <c r="H35" s="309"/>
    </row>
    <row r="36" spans="1:8" ht="23" customHeight="1" x14ac:dyDescent="0.35">
      <c r="A36" s="309"/>
      <c r="B36" s="309"/>
      <c r="C36" s="309"/>
      <c r="D36" s="309"/>
      <c r="E36" s="309"/>
      <c r="F36" s="309"/>
      <c r="G36" s="309"/>
      <c r="H36" s="309"/>
    </row>
    <row r="37" spans="1:8" x14ac:dyDescent="0.35">
      <c r="A37" s="309"/>
      <c r="B37" s="309"/>
      <c r="C37" s="309"/>
      <c r="D37" s="309"/>
      <c r="E37" s="309"/>
      <c r="F37" s="309"/>
      <c r="G37" s="309"/>
      <c r="H37" s="309"/>
    </row>
    <row r="40" spans="1:8" x14ac:dyDescent="0.35">
      <c r="A40" s="319" t="s">
        <v>1364</v>
      </c>
      <c r="B40" s="309"/>
      <c r="C40" s="309"/>
      <c r="D40" s="309"/>
      <c r="E40" s="309"/>
      <c r="F40" s="309"/>
      <c r="G40" s="309"/>
      <c r="H40" s="309"/>
    </row>
  </sheetData>
  <mergeCells count="29">
    <mergeCell ref="A34:H34"/>
    <mergeCell ref="A35:H35"/>
    <mergeCell ref="A36:H36"/>
    <mergeCell ref="A37:H37"/>
    <mergeCell ref="A40:H40"/>
    <mergeCell ref="A26:H26"/>
    <mergeCell ref="A27:H27"/>
    <mergeCell ref="A29:H29"/>
    <mergeCell ref="A31:H31"/>
    <mergeCell ref="A32:H32"/>
    <mergeCell ref="A33:H33"/>
    <mergeCell ref="A17:H17"/>
    <mergeCell ref="A19:H19"/>
    <mergeCell ref="A21:H21"/>
    <mergeCell ref="A22:H22"/>
    <mergeCell ref="A23:H23"/>
    <mergeCell ref="A25:H25"/>
    <mergeCell ref="A9:H9"/>
    <mergeCell ref="A11:H11"/>
    <mergeCell ref="A12:H12"/>
    <mergeCell ref="A13:H13"/>
    <mergeCell ref="A15:H15"/>
    <mergeCell ref="A16:H16"/>
    <mergeCell ref="A1:H1"/>
    <mergeCell ref="A3:H3"/>
    <mergeCell ref="A4:H4"/>
    <mergeCell ref="A6:H6"/>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Empresa</vt:lpstr>
      <vt:lpstr>Setor</vt:lpstr>
      <vt:lpstr>Info_Auxiliar</vt:lpstr>
      <vt:lpstr>Analysis</vt:lpstr>
      <vt:lpstr>Diagnosis</vt:lpstr>
      <vt:lpstr>Info_Auxiliar!Print_Titles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Rodrigues</dc:creator>
  <cp:lastModifiedBy>Luis Rodrigues</cp:lastModifiedBy>
  <cp:lastPrinted>2020-03-21T03:08:31Z</cp:lastPrinted>
  <dcterms:created xsi:type="dcterms:W3CDTF">2020-03-15T02:12:28Z</dcterms:created>
  <dcterms:modified xsi:type="dcterms:W3CDTF">2026-03-26T22:18:54Z</dcterms:modified>
</cp:coreProperties>
</file>